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188" windowHeight="12360"/>
  </bookViews>
  <sheets>
    <sheet name="Показатели к МП апрель 2026" sheetId="1" r:id="rId1"/>
  </sheets>
  <definedNames>
    <definedName name="Z_0F9EFE63_5B9E_46C5_8EC8_C511089D6B99_.wvu.PrintTitles" localSheetId="0" hidden="1">'Показатели к МП апрель 2026'!$7:$10</definedName>
    <definedName name="Z_1688DCAC_F628_4B89_9135_873F8469BBEF_.wvu.PrintTitles" localSheetId="0" hidden="1">'Показатели к МП апрель 2026'!$7:$10</definedName>
    <definedName name="Z_2C584BE1_6E33_4744_B6F6_DCD697D34E53_.wvu.PrintArea" localSheetId="0" hidden="1">'Показатели к МП апрель 2026'!#REF!</definedName>
    <definedName name="Z_2C584BE1_6E33_4744_B6F6_DCD697D34E53_.wvu.PrintTitles" localSheetId="0" hidden="1">'Показатели к МП апрель 2026'!$7:$10</definedName>
    <definedName name="Z_3360775A_3E0E_4344_BC06_BD689A84F788_.wvu.PrintTitles" localSheetId="0" hidden="1">'Показатели к МП апрель 2026'!$7:$10</definedName>
    <definedName name="Z_3C00B720_9DB4_4789_A1B9_E7FB40977F54_.wvu.PrintArea" localSheetId="0" hidden="1">'Показатели к МП апрель 2026'!#REF!</definedName>
    <definedName name="Z_3C00B720_9DB4_4789_A1B9_E7FB40977F54_.wvu.PrintTitles" localSheetId="0" hidden="1">'Показатели к МП апрель 2026'!$7:$10</definedName>
    <definedName name="Z_44A77E83_74DF_4EE9_80E1_8FF85468E246_.wvu.PrintTitles" localSheetId="0" hidden="1">'Показатели к МП апрель 2026'!$7:$10</definedName>
    <definedName name="Z_46BA8629_977C_40BA_B5B9_2465F503ADAD_.wvu.PrintTitles" localSheetId="0" hidden="1">'Показатели к МП апрель 2026'!$7:$10</definedName>
    <definedName name="Z_49C4CBF4_A4A2_4A46_8D92_A43B2DACC3B0_.wvu.PrintArea" localSheetId="0" hidden="1">'Показатели к МП апрель 2026'!$A$3:$O$131</definedName>
    <definedName name="Z_49C4CBF4_A4A2_4A46_8D92_A43B2DACC3B0_.wvu.PrintTitles" localSheetId="0" hidden="1">'Показатели к МП апрель 2026'!$7:$10</definedName>
    <definedName name="Z_56E44838_D069_44FC_BA3D_B44B6E6FA1BF_.wvu.PrintArea" localSheetId="0" hidden="1">'Показатели к МП апрель 2026'!#REF!</definedName>
    <definedName name="Z_56E44838_D069_44FC_BA3D_B44B6E6FA1BF_.wvu.PrintTitles" localSheetId="0" hidden="1">'Показатели к МП апрель 2026'!$7:$10</definedName>
    <definedName name="Z_56E44838_D069_44FC_BA3D_B44B6E6FA1BF_.wvu.Rows" localSheetId="0" hidden="1">'Показатели к МП апрель 2026'!#REF!</definedName>
    <definedName name="Z_5C241A7A_C053_4E89_A543_C06A8DFC25CB_.wvu.Cols" localSheetId="0" hidden="1">'Показатели к МП апрель 2026'!#REF!</definedName>
    <definedName name="Z_5C241A7A_C053_4E89_A543_C06A8DFC25CB_.wvu.PrintArea" localSheetId="0" hidden="1">'Показатели к МП апрель 2026'!$A$3:$O$131</definedName>
    <definedName name="Z_5C241A7A_C053_4E89_A543_C06A8DFC25CB_.wvu.PrintTitles" localSheetId="0" hidden="1">'Показатели к МП апрель 2026'!$7:$10</definedName>
    <definedName name="Z_5E92F93D_92E4_49F3_BEC6_C8C7C36579BF_.wvu.Cols" localSheetId="0" hidden="1">'Показатели к МП апрель 2026'!#REF!</definedName>
    <definedName name="Z_5E92F93D_92E4_49F3_BEC6_C8C7C36579BF_.wvu.PrintArea" localSheetId="0" hidden="1">'Показатели к МП апрель 2026'!$A$3:$O$131</definedName>
    <definedName name="Z_5E92F93D_92E4_49F3_BEC6_C8C7C36579BF_.wvu.PrintTitles" localSheetId="0" hidden="1">'Показатели к МП апрель 2026'!$7:$10</definedName>
    <definedName name="Z_601ED0A0_09BB_402C_98B9_85BEB5BDD28E_.wvu.PrintTitles" localSheetId="0" hidden="1">'Показатели к МП апрель 2026'!$7:$10</definedName>
    <definedName name="Z_65AA1F5A_FF5F_4EFD_8759_F3D16AD7F9D4_.wvu.PrintArea" localSheetId="0" hidden="1">'Показатели к МП апрель 2026'!#REF!</definedName>
    <definedName name="Z_65AA1F5A_FF5F_4EFD_8759_F3D16AD7F9D4_.wvu.PrintTitles" localSheetId="0" hidden="1">'Показатели к МП апрель 2026'!$7:$10</definedName>
    <definedName name="Z_67FA80FF_53CB_455C_A326_A27DE5914ABF_.wvu.PrintTitles" localSheetId="0" hidden="1">'Показатели к МП апрель 2026'!$7:$10</definedName>
    <definedName name="Z_69EC3E02_51BC_4C74_9E19_AD518675837D_.wvu.PrintTitles" localSheetId="0" hidden="1">'Показатели к МП апрель 2026'!$7:$10</definedName>
    <definedName name="Z_72AE75A2_BE11_459A_87E6_80AD21816A5D_.wvu.Cols" localSheetId="0" hidden="1">'Показатели к МП апрель 2026'!#REF!</definedName>
    <definedName name="Z_72AE75A2_BE11_459A_87E6_80AD21816A5D_.wvu.PrintArea" localSheetId="0" hidden="1">'Показатели к МП апрель 2026'!$A$3:$P$131</definedName>
    <definedName name="Z_72AE75A2_BE11_459A_87E6_80AD21816A5D_.wvu.PrintTitles" localSheetId="0" hidden="1">'Показатели к МП апрель 2026'!$7:$10</definedName>
    <definedName name="Z_7EF559BA_1726_4116_BCCF_6DA1D3553BF2_.wvu.PrintArea" localSheetId="0" hidden="1">'Показатели к МП апрель 2026'!$A$3:$O$131</definedName>
    <definedName name="Z_7EF559BA_1726_4116_BCCF_6DA1D3553BF2_.wvu.PrintTitles" localSheetId="0" hidden="1">'Показатели к МП апрель 2026'!$7:$10</definedName>
    <definedName name="Z_83DA9443_20A7_4CA0_8DA4_1967C556E906_.wvu.PrintArea" localSheetId="0" hidden="1">'Показатели к МП апрель 2026'!#REF!</definedName>
    <definedName name="Z_83DA9443_20A7_4CA0_8DA4_1967C556E906_.wvu.PrintTitles" localSheetId="0" hidden="1">'Показатели к МП апрель 2026'!$7:$10</definedName>
    <definedName name="Z_927F878D_46AE_49F4_B8B2_51030EDF3615_.wvu.PrintArea" localSheetId="0" hidden="1">'Показатели к МП апрель 2026'!#REF!</definedName>
    <definedName name="Z_927F878D_46AE_49F4_B8B2_51030EDF3615_.wvu.PrintTitles" localSheetId="0" hidden="1">'Показатели к МП апрель 2026'!$7:$10</definedName>
    <definedName name="Z_9E769813_BF7B_4883_BEF6_BDAC1D55AC78_.wvu.PrintArea" localSheetId="0" hidden="1">'Показатели к МП апрель 2026'!$A$3:$O$131</definedName>
    <definedName name="Z_9E769813_BF7B_4883_BEF6_BDAC1D55AC78_.wvu.PrintTitles" localSheetId="0" hidden="1">'Показатели к МП апрель 2026'!$7:$10</definedName>
    <definedName name="Z_9E769813_BF7B_4883_BEF6_BDAC1D55AC78_.wvu.Rows" localSheetId="0" hidden="1">'Показатели к МП апрель 2026'!$3:$6</definedName>
    <definedName name="Z_A3DAB993_5542_4762_8B1E_5AB4D045092B_.wvu.PrintTitles" localSheetId="0" hidden="1">'Показатели к МП апрель 2026'!$7:$10</definedName>
    <definedName name="Z_ACE0BEE4_837E_43D4_A7ED_D72BC18EE240_.wvu.PrintTitles" localSheetId="0" hidden="1">'Показатели к МП апрель 2026'!$7:$10</definedName>
    <definedName name="Z_B70BF424_5E6A_4564_B665_B9A860B6AF67_.wvu.Cols" localSheetId="0" hidden="1">'Показатели к МП апрель 2026'!#REF!</definedName>
    <definedName name="Z_B70BF424_5E6A_4564_B665_B9A860B6AF67_.wvu.PrintArea" localSheetId="0" hidden="1">'Показатели к МП апрель 2026'!$A$3:$O$131</definedName>
    <definedName name="Z_B70BF424_5E6A_4564_B665_B9A860B6AF67_.wvu.PrintTitles" localSheetId="0" hidden="1">'Показатели к МП апрель 2026'!$7:$10</definedName>
    <definedName name="Z_C189F9EC_A6B8_4AB0_BA9B_6085B87B249E_.wvu.PrintArea" localSheetId="0" hidden="1">'Показатели к МП апрель 2026'!$A$3:$O$131</definedName>
    <definedName name="Z_C189F9EC_A6B8_4AB0_BA9B_6085B87B249E_.wvu.PrintTitles" localSheetId="0" hidden="1">'Показатели к МП апрель 2026'!$7:$10</definedName>
    <definedName name="Z_C189F9EC_A6B8_4AB0_BA9B_6085B87B249E_.wvu.Rows" localSheetId="0" hidden="1">'Показатели к МП апрель 2026'!$16:$30,'Показатели к МП апрель 2026'!#REF!</definedName>
    <definedName name="Z_D19C5FDA_6F92_40E6_9A0B_914B993B242C_.wvu.Cols" localSheetId="0" hidden="1">'Показатели к МП апрель 2026'!#REF!</definedName>
    <definedName name="Z_D19C5FDA_6F92_40E6_9A0B_914B993B242C_.wvu.PrintArea" localSheetId="0" hidden="1">'Показатели к МП апрель 2026'!$A$3:$P$131</definedName>
    <definedName name="Z_D19C5FDA_6F92_40E6_9A0B_914B993B242C_.wvu.PrintTitles" localSheetId="0" hidden="1">'Показатели к МП апрель 2026'!$7:$10</definedName>
    <definedName name="Z_D68D0A28_492A_4BF6_BB24_539CA8C877E5_.wvu.PrintArea" localSheetId="0" hidden="1">'Показатели к МП апрель 2026'!$A$3:$O$131</definedName>
    <definedName name="Z_D68D0A28_492A_4BF6_BB24_539CA8C877E5_.wvu.PrintTitles" localSheetId="0" hidden="1">'Показатели к МП апрель 2026'!$7:$10</definedName>
    <definedName name="Z_E22DB52D_86BF_4236_B6C7_F1F0317DBBDC_.wvu.PrintTitles" localSheetId="0" hidden="1">'Показатели к МП апрель 2026'!$7:$10</definedName>
    <definedName name="Z_E444263A_4089_47A3_A0D7_F6319DB3BF7A_.wvu.PrintArea" localSheetId="0" hidden="1">'Показатели к МП апрель 2026'!$A$3:$O$131</definedName>
    <definedName name="Z_E444263A_4089_47A3_A0D7_F6319DB3BF7A_.wvu.PrintTitles" localSheetId="0" hidden="1">'Показатели к МП апрель 2026'!$7:$10</definedName>
    <definedName name="Z_E73329AA_318A_4366_BD87_60E0B9030A3F_.wvu.PrintArea" localSheetId="0" hidden="1">'Показатели к МП апрель 2026'!$A$3:$O$131</definedName>
    <definedName name="Z_E73329AA_318A_4366_BD87_60E0B9030A3F_.wvu.PrintTitles" localSheetId="0" hidden="1">'Показатели к МП апрель 2026'!$7:$10</definedName>
    <definedName name="Z_F8021CD9_08F2_43C8_B0F8_A8CAFB0F3938_.wvu.PrintArea" localSheetId="0" hidden="1">'Показатели к МП апрель 2026'!$A$3:$O$131</definedName>
    <definedName name="Z_F8021CD9_08F2_43C8_B0F8_A8CAFB0F3938_.wvu.PrintTitles" localSheetId="0" hidden="1">'Показатели к МП апрель 2026'!$7:$10</definedName>
    <definedName name="_xlnm.Print_Titles" localSheetId="0">'Показатели к МП апрель 2026'!$7:$10</definedName>
    <definedName name="_xlnm.Print_Area" localSheetId="0">'Показатели к МП апрель 2026'!$A$1:$O$131</definedName>
  </definedNames>
  <calcPr calcId="152511"/>
  <customWorkbookViews>
    <customWorkbookView name="Малахова Светлана Михайловна - Личное представление" guid="{5C241A7A-C053-4E89-A543-C06A8DFC25CB}" mergeInterval="0" personalView="1" xWindow="1143" yWindow="105" windowWidth="1364" windowHeight="1311" activeSheetId="1"/>
    <customWorkbookView name="Гоннова Виктория Викторовна - Личное представление" guid="{9E769813-BF7B-4883-BEF6-BDAC1D55AC78}" mergeInterval="0" personalView="1" maximized="1" xWindow="-8" yWindow="-8" windowWidth="1936" windowHeight="1176" activeSheetId="1"/>
    <customWorkbookView name="Штучный Владимир Игоревич - Личное представление" guid="{E444263A-4089-47A3-A0D7-F6319DB3BF7A}" mergeInterval="0" personalView="1" maximized="1" xWindow="-8" yWindow="-8" windowWidth="1936" windowHeight="1056" activeSheetId="1"/>
    <customWorkbookView name="Папанцева Юлия Владимировна - Личное представление" guid="{F8021CD9-08F2-43C8-B0F8-A8CAFB0F3938}" mergeInterval="0" personalView="1" maximized="1" xWindow="-8" yWindow="-8" windowWidth="1936" windowHeight="1056" activeSheetId="1"/>
    <customWorkbookView name="Рожнова Наталья Николаевна - Личное представление" guid="{E73329AA-318A-4366-BD87-60E0B9030A3F}" mergeInterval="0" personalView="1" xWindow="42" yWindow="49" windowWidth="1878" windowHeight="1031" activeSheetId="1"/>
    <customWorkbookView name="Баландина Елена Владимировна - Личное представление" guid="{49C4CBF4-A4A2-4A46-8D92-A43B2DACC3B0}" mergeInterval="0" personalView="1" windowWidth="1885" windowHeight="1040" activeSheetId="1"/>
    <customWorkbookView name="Панфилова Светлана Викторовна - Личное представление" guid="{D68D0A28-492A-4BF6-BB24-539CA8C877E5}" mergeInterval="0" personalView="1" xWindow="75" yWindow="15" windowWidth="1440" windowHeight="1065" activeSheetId="1"/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1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ZolotuhinaOV - Личное представление" guid="{7EF559BA-1726-4116-BCCF-6DA1D3553BF2}" mergeInterval="0" personalView="1" maximized="1" xWindow="-8" yWindow="-8" windowWidth="1936" windowHeight="1056" activeSheetId="1"/>
    <customWorkbookView name="Касаткина Юлия Александровна - Личное представление" guid="{72AE75A2-BE11-459A-87E6-80AD21816A5D}" mergeInterval="0" personalView="1" xWindow="140" windowWidth="1639" windowHeight="765" activeSheetId="1"/>
    <customWorkbookView name="Стеблева Наталья Николаевна - Личное представление" guid="{D19C5FDA-6F92-40E6-9A0B-914B993B242C}" mergeInterval="0" personalView="1" xWindow="44" yWindow="1" windowWidth="1876" windowHeight="1039" activeSheetId="1"/>
    <customWorkbookView name="Попова Екатерина Николаевна - Личное представление" guid="{B70BF424-5E6A-4564-B665-B9A860B6AF67}" mergeInterval="0" personalView="1" maximized="1" xWindow="-8" yWindow="-8" windowWidth="1936" windowHeight="1056" activeSheetId="1"/>
    <customWorkbookView name="Морозова Ольга Ивановна - Личное представление" guid="{5E92F93D-92E4-49F3-BEC6-C8C7C36579BF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23" i="1" l="1"/>
  <c r="H117" i="1" l="1"/>
  <c r="G79" i="1" l="1"/>
  <c r="G39" i="1"/>
  <c r="G34" i="1"/>
  <c r="D79" i="1" l="1"/>
  <c r="E79" i="1"/>
  <c r="H113" i="1" l="1"/>
  <c r="J55" i="1"/>
  <c r="I55" i="1"/>
  <c r="H55" i="1"/>
  <c r="F55" i="1"/>
  <c r="J34" i="1" l="1"/>
  <c r="I34" i="1"/>
  <c r="H34" i="1"/>
  <c r="J33" i="1"/>
  <c r="I33" i="1"/>
  <c r="H33" i="1"/>
  <c r="J15" i="1"/>
  <c r="I15" i="1"/>
  <c r="H15" i="1"/>
  <c r="R98" i="1" l="1"/>
  <c r="R31" i="1"/>
  <c r="R34" i="1"/>
  <c r="R33" i="1"/>
  <c r="R32" i="1"/>
  <c r="R15" i="1"/>
  <c r="R14" i="1"/>
  <c r="R13" i="1"/>
  <c r="E128" i="1"/>
  <c r="F128" i="1"/>
  <c r="G128" i="1"/>
  <c r="H128" i="1"/>
  <c r="I128" i="1"/>
  <c r="J128" i="1"/>
  <c r="D128" i="1"/>
  <c r="E120" i="1"/>
  <c r="F120" i="1"/>
  <c r="G120" i="1"/>
  <c r="H120" i="1"/>
  <c r="I120" i="1"/>
  <c r="J120" i="1"/>
  <c r="D120" i="1"/>
  <c r="H115" i="1"/>
  <c r="I115" i="1"/>
  <c r="J115" i="1"/>
  <c r="G115" i="1"/>
  <c r="E115" i="1"/>
  <c r="F117" i="1"/>
  <c r="F115" i="1" s="1"/>
  <c r="G111" i="1"/>
  <c r="D111" i="1"/>
  <c r="G106" i="1"/>
  <c r="H111" i="1"/>
  <c r="I111" i="1"/>
  <c r="J111" i="1"/>
  <c r="E111" i="1"/>
  <c r="F111" i="1"/>
  <c r="H106" i="1"/>
  <c r="I106" i="1"/>
  <c r="J106" i="1"/>
  <c r="E106" i="1"/>
  <c r="F106" i="1"/>
  <c r="D106" i="1"/>
  <c r="E102" i="1"/>
  <c r="F102" i="1"/>
  <c r="G102" i="1"/>
  <c r="H102" i="1"/>
  <c r="I102" i="1"/>
  <c r="J102" i="1"/>
  <c r="D102" i="1"/>
  <c r="E98" i="1"/>
  <c r="F98" i="1"/>
  <c r="G98" i="1"/>
  <c r="H98" i="1"/>
  <c r="I98" i="1"/>
  <c r="J98" i="1"/>
  <c r="D98" i="1"/>
  <c r="D117" i="1"/>
  <c r="D115" i="1" s="1"/>
  <c r="E83" i="1"/>
  <c r="F83" i="1"/>
  <c r="G83" i="1"/>
  <c r="H83" i="1"/>
  <c r="I83" i="1"/>
  <c r="J83" i="1"/>
  <c r="D83" i="1"/>
  <c r="E75" i="1"/>
  <c r="F75" i="1"/>
  <c r="G75" i="1"/>
  <c r="H75" i="1"/>
  <c r="I75" i="1"/>
  <c r="J75" i="1"/>
  <c r="D75" i="1"/>
  <c r="E69" i="1"/>
  <c r="F69" i="1"/>
  <c r="G69" i="1"/>
  <c r="H69" i="1"/>
  <c r="I69" i="1"/>
  <c r="J69" i="1"/>
  <c r="D69" i="1"/>
  <c r="E64" i="1" l="1"/>
  <c r="F64" i="1"/>
  <c r="G64" i="1"/>
  <c r="H64" i="1"/>
  <c r="I64" i="1"/>
  <c r="J64" i="1"/>
  <c r="D64" i="1"/>
  <c r="E59" i="1"/>
  <c r="F59" i="1"/>
  <c r="G59" i="1"/>
  <c r="H59" i="1"/>
  <c r="I59" i="1"/>
  <c r="J59" i="1"/>
  <c r="D59" i="1"/>
  <c r="E55" i="1"/>
  <c r="G55" i="1"/>
  <c r="D55" i="1"/>
  <c r="E51" i="1"/>
  <c r="F51" i="1"/>
  <c r="G51" i="1"/>
  <c r="H51" i="1"/>
  <c r="I51" i="1"/>
  <c r="J51" i="1"/>
  <c r="D51" i="1"/>
  <c r="E47" i="1"/>
  <c r="F47" i="1"/>
  <c r="G47" i="1"/>
  <c r="H47" i="1"/>
  <c r="I47" i="1"/>
  <c r="J47" i="1"/>
  <c r="D47" i="1"/>
  <c r="E41" i="1"/>
  <c r="F41" i="1"/>
  <c r="G41" i="1"/>
  <c r="H41" i="1"/>
  <c r="I41" i="1"/>
  <c r="J41" i="1"/>
  <c r="D41" i="1"/>
  <c r="E25" i="1"/>
  <c r="F25" i="1"/>
  <c r="G25" i="1"/>
  <c r="H25" i="1"/>
  <c r="I25" i="1"/>
  <c r="J25" i="1"/>
  <c r="D25" i="1"/>
  <c r="D21" i="1"/>
  <c r="E21" i="1"/>
  <c r="F21" i="1"/>
  <c r="G21" i="1"/>
  <c r="H21" i="1"/>
  <c r="I21" i="1"/>
  <c r="J21" i="1"/>
  <c r="H37" i="1"/>
  <c r="I37" i="1"/>
  <c r="J37" i="1"/>
  <c r="H38" i="1"/>
  <c r="I38" i="1"/>
  <c r="J38" i="1"/>
  <c r="E31" i="1"/>
  <c r="I31" i="1"/>
  <c r="F34" i="1"/>
  <c r="F33" i="1"/>
  <c r="D34" i="1"/>
  <c r="D33" i="1"/>
  <c r="E17" i="1"/>
  <c r="F17" i="1"/>
  <c r="G17" i="1"/>
  <c r="H17" i="1"/>
  <c r="I17" i="1"/>
  <c r="J17" i="1"/>
  <c r="D17" i="1"/>
  <c r="R12" i="1"/>
  <c r="F12" i="1"/>
  <c r="E12" i="1"/>
  <c r="D15" i="1"/>
  <c r="D12" i="1" s="1"/>
  <c r="G12" i="1"/>
  <c r="F31" i="1" l="1"/>
  <c r="D31" i="1"/>
  <c r="G31" i="1"/>
  <c r="J31" i="1"/>
  <c r="H31" i="1"/>
  <c r="R111" i="1"/>
  <c r="R123" i="1"/>
  <c r="R122" i="1"/>
  <c r="R121" i="1"/>
  <c r="R120" i="1"/>
  <c r="G35" i="1"/>
  <c r="F74" i="1" l="1"/>
  <c r="E74" i="1"/>
  <c r="D74" i="1"/>
  <c r="F68" i="1"/>
  <c r="F63" i="1"/>
  <c r="F46" i="1"/>
  <c r="F45" i="1"/>
  <c r="E68" i="1"/>
  <c r="E63" i="1"/>
  <c r="E46" i="1"/>
  <c r="E45" i="1"/>
  <c r="D68" i="1"/>
  <c r="D63" i="1"/>
  <c r="D46" i="1"/>
  <c r="D45" i="1"/>
  <c r="F39" i="1"/>
  <c r="F35" i="1"/>
  <c r="E39" i="1"/>
  <c r="E35" i="1"/>
  <c r="D39" i="1"/>
  <c r="D35" i="1"/>
  <c r="F16" i="1"/>
  <c r="E16" i="1"/>
  <c r="D16" i="1"/>
  <c r="R101" i="1" l="1"/>
  <c r="J35" i="1" l="1"/>
  <c r="I35" i="1"/>
  <c r="H35" i="1"/>
  <c r="J12" i="1" l="1"/>
  <c r="I12" i="1"/>
  <c r="H12" i="1"/>
  <c r="R114" i="1"/>
  <c r="R113" i="1"/>
  <c r="R112" i="1"/>
  <c r="R100" i="1"/>
  <c r="R99" i="1"/>
  <c r="G74" i="1" l="1"/>
  <c r="G68" i="1"/>
  <c r="G63" i="1"/>
  <c r="G46" i="1"/>
  <c r="G45" i="1"/>
  <c r="G16" i="1"/>
</calcChain>
</file>

<file path=xl/sharedStrings.xml><?xml version="1.0" encoding="utf-8"?>
<sst xmlns="http://schemas.openxmlformats.org/spreadsheetml/2006/main" count="349" uniqueCount="175">
  <si>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</si>
  <si>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</si>
  <si>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</si>
  <si>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</si>
  <si>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</si>
  <si>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</si>
  <si>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</si>
  <si>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</si>
  <si>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</si>
  <si>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</si>
  <si>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</si>
  <si>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</si>
  <si>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</si>
  <si>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</si>
  <si>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</si>
  <si>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</si>
  <si>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</si>
  <si>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</si>
  <si>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</si>
  <si>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</si>
  <si>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</si>
  <si>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</si>
  <si>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</si>
  <si>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</si>
  <si>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</si>
  <si>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</si>
  <si>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</si>
  <si>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</si>
  <si>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</si>
  <si>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</si>
  <si>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</si>
  <si>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</si>
  <si>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</si>
  <si>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</si>
  <si>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</si>
  <si>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</si>
  <si>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</si>
  <si>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</si>
  <si>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</si>
  <si>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</si>
  <si>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4.</t>
  </si>
  <si>
    <t>1.2.4.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</si>
  <si>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</si>
  <si>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</si>
  <si>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</si>
  <si>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</si>
  <si>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</si>
  <si>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</si>
  <si>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</si>
  <si>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Ед. изм.</t>
  </si>
  <si>
    <t>кол-во МБ(А)ОУ, реализующих программы общего образования и находящихся в аварийном состоянии/ общее кол-во МБ(А)ОУ х 100%</t>
  </si>
  <si>
    <t xml:space="preserve">кол-во обуч-ся в МБ(А)ОУ во вторую(третью) смену/ общее кол-во обучающихся в МБ(А)ОУ х100% 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</si>
  <si>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</si>
  <si>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</si>
  <si>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</si>
  <si>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</si>
  <si>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</si>
  <si>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</si>
  <si>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>Количество детей,  получивших право на финансовую поддержку от МО                              г. Норильск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</si>
  <si>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</si>
  <si>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</si>
  <si>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</si>
  <si>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</si>
  <si>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</si>
  <si>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</si>
  <si>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</si>
  <si>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</si>
  <si>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</si>
  <si>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</si>
  <si>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</si>
  <si>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</si>
  <si>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</si>
  <si>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</si>
  <si>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</si>
  <si>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</si>
  <si>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</si>
  <si>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</si>
  <si>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1.3.2.</t>
  </si>
  <si>
    <t>1.2.11.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</si>
  <si>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</si>
  <si>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</si>
  <si>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</si>
  <si>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</si>
  <si>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</si>
  <si>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</si>
  <si>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>кол-во МБ(А)У ДО, принятых мун. комиссией к новому уч. году/ общее кол-во МБ(А)У ДО х 100%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</si>
  <si>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</si>
  <si>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</si>
  <si>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</si>
  <si>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</si>
  <si>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</si>
  <si>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</si>
  <si>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</si>
  <si>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</si>
  <si>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</si>
  <si>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</si>
  <si>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</si>
  <si>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</si>
  <si>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</si>
  <si>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</si>
  <si>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</si>
  <si>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</si>
  <si>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балл</t>
  </si>
  <si>
    <t>3</t>
  </si>
  <si>
    <t>4</t>
  </si>
  <si>
    <t>5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</si>
  <si>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</si>
  <si>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Удельный вес численности учителей в возрасте до 35 лет в общей численности учителей МБ(А)ОУ</t>
  </si>
  <si>
    <t>2023 год</t>
  </si>
  <si>
    <t>Охват горячим бесплатным питанием (фактический) учащихся 1-4 классов</t>
  </si>
  <si>
    <t>кол-во уч-ся 1-4 классов в МБ(А)ОУ, получающих горячее питание на конкретную дату отчетного периода/ общее кол-во уч-ся 1-4 классов в МБ(А)ОУ х 100%</t>
  </si>
  <si>
    <t>(кол-во детей, отдохнувших в выездных оздор. лагерях по линии УОиДО, МКУ УСП и УС + кол-во детей, отдохнувших в ГОЛ)+ кол-во детей охваченных дистанционными формами отдыха (online-платформы)/общее кол-во обучающихся в общеобраз. уч-ях на конец мая текущего года х 100%</t>
  </si>
  <si>
    <t>\</t>
  </si>
  <si>
    <t>Ведомственная отчетность - ежегодный отчет по форме 85-К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</si>
  <si>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</si>
  <si>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1.3.1.,
1.4.1.</t>
  </si>
  <si>
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</si>
  <si>
    <t>2024 год</t>
  </si>
  <si>
    <t>Доля детей в возрасте от 5 до 18 лет, использующих сертификаты персонифицированного финансирования</t>
  </si>
  <si>
    <t>1.5.</t>
  </si>
  <si>
    <t>Реализация национальных, федеральных, региональных проектов</t>
  </si>
  <si>
    <t>1.5.1.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</si>
  <si>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</si>
  <si>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ед.</t>
  </si>
  <si>
    <t>в соответствии с установленными показателями в Соглашении о предоставлении субсидии бюджету городского округа города Норильск на проведение мероприятий, направленных на обеспечение безопасного участия детей в дорожном движении, из краевого бюджета</t>
  </si>
  <si>
    <t>3.1.1.,
 3.1.2.,
3.1.3.</t>
  </si>
  <si>
    <t>3.1.1., 
3.1.2.,
3.1.3.</t>
  </si>
  <si>
    <t>кол-во детей в возрасте от 5 до 18 лет (без учета детей 18 лет), использующих сертификаты персонифицированного финансирования в МБ(А)ОУ и МБ(А)УДО / численность детей данной возрастной категории на территории МО г. Норильск х 100</t>
  </si>
  <si>
    <t>кол-во выпускников МБ(А)ОУ, не сдавших ЕГЭ/общее кол-во выпускников МБ(А)ОУ (очное) х100%</t>
  </si>
  <si>
    <t xml:space="preserve">Соблюдение сроков предоставления годовой бюджетной и бухгалтерской отчетности
</t>
  </si>
  <si>
    <t xml:space="preserve">МУНИЦИПАЛЬНАЯ ПРОГРАММА  "РАЗВИТИЕ ОБРАЗОВАНИЯ" </t>
  </si>
  <si>
    <t>2025 год</t>
  </si>
  <si>
    <t>Стеблева Н.Н.</t>
  </si>
  <si>
    <t>Ответственный исполнитель</t>
  </si>
  <si>
    <t>Похабова И.А.</t>
  </si>
  <si>
    <t>Рожнова Н.Н.</t>
  </si>
  <si>
    <t>Уварова Н.В.</t>
  </si>
  <si>
    <t>Холудеева О.Н.</t>
  </si>
  <si>
    <t>Холудеева О.Н</t>
  </si>
  <si>
    <t>Касаткина Ю.А.</t>
  </si>
  <si>
    <t>Рожнова НН.</t>
  </si>
  <si>
    <t>Мыльникова А.С.</t>
  </si>
  <si>
    <t>2026 год</t>
  </si>
  <si>
    <t>-</t>
  </si>
  <si>
    <t>Мыльникова А.С., Рожнова Н.Н., Похабова И.А.</t>
  </si>
  <si>
    <t>кол-во детей, получивших фин. Поддержку (61 - Премия Главы)</t>
  </si>
  <si>
    <t>Малахова С.М.</t>
  </si>
  <si>
    <t>2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</si>
  <si>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</si>
  <si>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кол-во МБ(А)ОУ, соответствующих современным требованиям/ кол-во МБ(А)ОУх100%</t>
  </si>
  <si>
    <t>1</t>
  </si>
  <si>
    <t>2027 год</t>
  </si>
  <si>
    <t>А.С. Мыльникова</t>
  </si>
  <si>
    <t>количество детей в МБ(А)ДОУ в возрасте от 3 до 7 лет, в том числе находящихся на семейной форме обучения /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учете * 100%</t>
  </si>
  <si>
    <t>Обеспеченность детей дошкольного возраста (от 3 до 7 лет) дошкольным образованием в МБ(А)ДОУ</t>
  </si>
  <si>
    <t xml:space="preserve">Целевые индикаторы результативности МП   </t>
  </si>
  <si>
    <t>2028 год</t>
  </si>
  <si>
    <t xml:space="preserve"> -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</si>
  <si>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отчетную дату)</t>
  </si>
  <si>
    <t>кол-во  детей, обучающ. в МБ(А)ОУ и  участвующ. в олимпиад.  и конкурсах/ общее кол-во детей, обучающ. в МБ(А)ОУ (на начало учебного года без заочников) х 100%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</si>
  <si>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</si>
  <si>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кол-во школьников, участвующих в мероприятиях долгосрочного воспитательного проекта на уровне города/общее кол-во школьников (на начало учебного текущего года без заочников)*100%</t>
  </si>
  <si>
    <t>кол-во учителей в возрасте до 35 лет, работ. в МБ(А)ОУ/ общее кол-во учителей, работ. в МБ(А)ОУ  х 100%</t>
  </si>
  <si>
    <t>1.2.8</t>
  </si>
  <si>
    <t>Значения индикаторов результативности МП за отчетный период (текущий и два предыдущих года)</t>
  </si>
  <si>
    <t>Уд. вес  индикатора в МП (подпрограмме МП)</t>
  </si>
  <si>
    <t>исключен из МП с 2026 года</t>
  </si>
  <si>
    <t>кол-ко из уточненного прогноза</t>
  </si>
  <si>
    <t>Приложение № 7
к муниципальной программе Развитие образования
утвержденной постановлением Администрации города Норильска
от 07.12.2016 № 583</t>
  </si>
  <si>
    <t>кол-во детей возрастной категории 5-18 лет (без учета детей 18 лет),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</si>
  <si>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Подпрограмма 2 "Питание учащихся общеобразовательных  организаций</t>
  </si>
  <si>
    <t>кол-во уч-ся в МБ(А)ОУ, получающих горячее питание на конкретную дату отчетного периода/ общее кол-во уч-ся в МБ(А)ОУ (на дату отчетного периода без заочников) х 100%</t>
  </si>
  <si>
    <t xml:space="preserve"> Приложение № 2</t>
  </si>
  <si>
    <t>Подпрограмма 3 "Отдых и оздоровление детей"</t>
  </si>
  <si>
    <t xml:space="preserve"> к постановлению Администрации города Норильска 
 от  28.05.2026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</si>
</sst>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6" fillId="0" borderId="0"/>
    <xf numFmtId="0" fontId="5" fillId="0" borderId="0"/>
  </cellStyleXfs>
  <cellXfs count="118">
    <xf numFmtId="0" fontId="0" fillId="0" borderId="0" xfId="0"/>
    <xf numFmtId="0" fontId="0" fillId="0" borderId="0" xfId="0" applyFill="1" applyAlignment="1">
      <alignment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4" fontId="0" fillId="0" borderId="0" xfId="0" applyNumberFormat="1" applyFill="1" applyAlignment="1">
      <alignment vertical="center"/>
    </xf>
    <xf numFmtId="0" fontId="6" fillId="2" borderId="0" xfId="0" applyFont="1" applyFill="1"/>
    <xf numFmtId="2" fontId="1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2" fillId="2" borderId="0" xfId="0" applyFont="1" applyFill="1" applyBorder="1" applyAlignment="1">
      <alignment vertical="center" wrapText="1"/>
    </xf>
    <xf numFmtId="1" fontId="0" fillId="2" borderId="0" xfId="0" applyNumberFormat="1" applyFill="1" applyAlignment="1">
      <alignment vertical="center"/>
    </xf>
    <xf numFmtId="0" fontId="17" fillId="2" borderId="15" xfId="0" applyFont="1" applyFill="1" applyBorder="1" applyAlignment="1">
      <alignment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9" fillId="2" borderId="5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vertical="center"/>
    </xf>
    <xf numFmtId="0" fontId="9" fillId="2" borderId="1" xfId="1" applyFont="1" applyFill="1" applyBorder="1" applyAlignment="1">
      <alignment horizontal="right" vertical="center" wrapText="1"/>
    </xf>
    <xf numFmtId="1" fontId="6" fillId="2" borderId="1" xfId="1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0" fillId="4" borderId="0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0" fontId="20" fillId="2" borderId="2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2" fontId="14" fillId="2" borderId="2" xfId="1" applyNumberFormat="1" applyFont="1" applyFill="1" applyBorder="1" applyAlignment="1">
      <alignment horizontal="center" vertical="center" wrapText="1"/>
    </xf>
    <xf numFmtId="2" fontId="14" fillId="2" borderId="4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14" fillId="2" borderId="2" xfId="1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vertical="center" wrapText="1"/>
    </xf>
    <xf numFmtId="164" fontId="14" fillId="2" borderId="4" xfId="1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64" fontId="14" fillId="2" borderId="2" xfId="1" applyNumberFormat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2" fontId="11" fillId="2" borderId="0" xfId="0" applyNumberFormat="1" applyFont="1" applyFill="1" applyAlignment="1">
      <alignment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 wrapText="1"/>
    </xf>
    <xf numFmtId="2" fontId="14" fillId="2" borderId="4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right" vertical="center" wrapText="1"/>
    </xf>
    <xf numFmtId="0" fontId="11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" fontId="14" fillId="2" borderId="2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4" fontId="19" fillId="2" borderId="12" xfId="0" applyNumberFormat="1" applyFont="1" applyFill="1" applyBorder="1" applyAlignment="1">
      <alignment horizontal="center" vertical="center" wrapText="1"/>
    </xf>
    <xf numFmtId="4" fontId="19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1" fontId="14" fillId="2" borderId="2" xfId="1" applyNumberFormat="1" applyFont="1" applyFill="1" applyBorder="1" applyAlignment="1">
      <alignment horizontal="center" vertical="center" wrapText="1"/>
    </xf>
    <xf numFmtId="1" fontId="14" fillId="2" borderId="3" xfId="1" applyNumberFormat="1" applyFont="1" applyFill="1" applyBorder="1" applyAlignment="1">
      <alignment horizontal="center" vertical="center" wrapText="1"/>
    </xf>
    <xf numFmtId="3" fontId="14" fillId="2" borderId="2" xfId="1" applyNumberFormat="1" applyFont="1" applyFill="1" applyBorder="1" applyAlignment="1">
      <alignment horizontal="center" vertical="center" wrapText="1"/>
    </xf>
    <xf numFmtId="3" fontId="14" fillId="2" borderId="3" xfId="1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2" fontId="16" fillId="2" borderId="0" xfId="0" applyNumberFormat="1" applyFont="1" applyFill="1" applyAlignment="1">
      <alignment vertical="center" wrapText="1"/>
    </xf>
    <xf numFmtId="164" fontId="14" fillId="2" borderId="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8"/>
  <sheetViews>
    <sheetView tabSelected="1" view="pageBreakPreview" zoomScale="60" zoomScaleNormal="60" workbookViewId="0">
      <selection activeCell="M2" sqref="M2:O2"/>
    </sheetView>
  </sheetViews>
  <sheetFormatPr defaultColWidth="9.109375" defaultRowHeight="14.4" x14ac:dyDescent="0.3"/>
  <cols>
    <col min="1" max="1" width="9.109375" style="11"/>
    <col min="2" max="2" width="49.109375" style="11" customWidth="1"/>
    <col min="3" max="3" width="9.109375" style="11"/>
    <col min="4" max="4" width="13.44140625" style="11" customWidth="1"/>
    <col min="5" max="5" width="12.44140625" style="11" customWidth="1"/>
    <col min="6" max="6" width="9.109375" style="11"/>
    <col min="7" max="7" width="11.33203125" style="11" customWidth="1"/>
    <col min="8" max="10" width="10.109375" style="11" bestFit="1" customWidth="1"/>
    <col min="11" max="11" width="8.44140625" style="11" customWidth="1"/>
    <col min="12" max="12" width="14.33203125" style="11" customWidth="1"/>
    <col min="13" max="13" width="42" style="11" customWidth="1"/>
    <col min="14" max="14" width="29.88671875" style="11" customWidth="1"/>
    <col min="15" max="15" width="22.88671875" style="11" customWidth="1"/>
    <col min="16" max="16" width="31.88671875" style="1" customWidth="1"/>
    <col min="17" max="17" width="10.33203125" style="4" customWidth="1"/>
    <col min="18" max="18" width="16.6640625" style="4" customWidth="1"/>
    <col min="19" max="19" width="25.5546875" style="1" customWidth="1"/>
    <col min="20" max="20" width="20.88671875" style="1" customWidth="1"/>
    <col min="21" max="16384" width="9.109375" style="1"/>
  </cols>
  <sheetData>
    <row r="1" spans="1:18" ht="16.8" x14ac:dyDescent="0.3">
      <c r="M1" s="30"/>
      <c r="N1" s="30"/>
      <c r="O1" s="31" t="s">
        <v>172</v>
      </c>
    </row>
    <row r="2" spans="1:18" ht="39" customHeight="1" x14ac:dyDescent="0.3">
      <c r="M2" s="73" t="s">
        <v>174</v>
      </c>
      <c r="N2" s="73"/>
      <c r="O2" s="73"/>
    </row>
    <row r="3" spans="1:18" ht="72" customHeight="1" x14ac:dyDescent="0.3">
      <c r="A3" s="16"/>
      <c r="L3" s="7"/>
      <c r="M3" s="77" t="s">
        <v>168</v>
      </c>
      <c r="N3" s="77"/>
      <c r="O3" s="77"/>
    </row>
    <row r="4" spans="1:18" ht="27" customHeight="1" x14ac:dyDescent="0.3"/>
    <row r="5" spans="1:18" ht="38.25" customHeight="1" x14ac:dyDescent="0.3">
      <c r="A5" s="78" t="s">
        <v>93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</row>
    <row r="6" spans="1:18" ht="17.25" customHeight="1" x14ac:dyDescent="0.3">
      <c r="A6" s="12"/>
      <c r="B6" s="12"/>
      <c r="C6" s="12"/>
      <c r="D6" s="12"/>
      <c r="E6" s="12"/>
      <c r="F6" s="14"/>
      <c r="G6" s="15"/>
      <c r="H6" s="52"/>
      <c r="I6" s="52"/>
      <c r="J6" s="52"/>
      <c r="K6" s="12"/>
      <c r="L6" s="12"/>
      <c r="M6" s="12"/>
      <c r="N6" s="12"/>
      <c r="O6" s="12"/>
      <c r="P6" s="5"/>
    </row>
    <row r="7" spans="1:18" ht="58.5" customHeight="1" x14ac:dyDescent="0.3">
      <c r="A7" s="53" t="s">
        <v>0</v>
      </c>
      <c r="B7" s="54" t="s">
        <v>155</v>
      </c>
      <c r="C7" s="54" t="s">
        <v>49</v>
      </c>
      <c r="D7" s="81" t="s">
        <v>164</v>
      </c>
      <c r="E7" s="82"/>
      <c r="F7" s="82"/>
      <c r="G7" s="83"/>
      <c r="H7" s="48" t="s">
        <v>60</v>
      </c>
      <c r="I7" s="49"/>
      <c r="J7" s="49"/>
      <c r="K7" s="75" t="s">
        <v>165</v>
      </c>
      <c r="L7" s="50"/>
      <c r="M7" s="54" t="s">
        <v>1</v>
      </c>
      <c r="N7" s="59" t="s">
        <v>65</v>
      </c>
      <c r="O7" s="47" t="s">
        <v>66</v>
      </c>
      <c r="P7" s="47" t="s">
        <v>133</v>
      </c>
      <c r="Q7" s="21"/>
      <c r="R7" s="21"/>
    </row>
    <row r="8" spans="1:18" ht="15" customHeight="1" x14ac:dyDescent="0.3">
      <c r="A8" s="53"/>
      <c r="B8" s="54"/>
      <c r="C8" s="54"/>
      <c r="D8" s="50" t="s">
        <v>108</v>
      </c>
      <c r="E8" s="59" t="s">
        <v>117</v>
      </c>
      <c r="F8" s="75" t="s">
        <v>131</v>
      </c>
      <c r="G8" s="50"/>
      <c r="H8" s="59" t="s">
        <v>142</v>
      </c>
      <c r="I8" s="59" t="s">
        <v>151</v>
      </c>
      <c r="J8" s="75" t="s">
        <v>156</v>
      </c>
      <c r="K8" s="79"/>
      <c r="L8" s="80"/>
      <c r="M8" s="54"/>
      <c r="N8" s="60"/>
      <c r="O8" s="47"/>
      <c r="P8" s="47"/>
      <c r="Q8" s="21"/>
      <c r="R8" s="21"/>
    </row>
    <row r="9" spans="1:18" ht="15" customHeight="1" x14ac:dyDescent="0.3">
      <c r="A9" s="53"/>
      <c r="B9" s="54"/>
      <c r="C9" s="54"/>
      <c r="D9" s="51"/>
      <c r="E9" s="74"/>
      <c r="F9" s="76"/>
      <c r="G9" s="51"/>
      <c r="H9" s="74"/>
      <c r="I9" s="74"/>
      <c r="J9" s="76"/>
      <c r="K9" s="79"/>
      <c r="L9" s="80"/>
      <c r="M9" s="54"/>
      <c r="N9" s="60"/>
      <c r="O9" s="47"/>
      <c r="P9" s="47"/>
      <c r="Q9" s="11"/>
      <c r="R9" s="11"/>
    </row>
    <row r="10" spans="1:18" ht="15.6" x14ac:dyDescent="0.3">
      <c r="A10" s="53"/>
      <c r="B10" s="54"/>
      <c r="C10" s="54"/>
      <c r="D10" s="33" t="s">
        <v>3</v>
      </c>
      <c r="E10" s="33" t="s">
        <v>3</v>
      </c>
      <c r="F10" s="36" t="s">
        <v>2</v>
      </c>
      <c r="G10" s="18" t="s">
        <v>3</v>
      </c>
      <c r="H10" s="17" t="s">
        <v>2</v>
      </c>
      <c r="I10" s="17" t="s">
        <v>2</v>
      </c>
      <c r="J10" s="17" t="s">
        <v>2</v>
      </c>
      <c r="K10" s="76"/>
      <c r="L10" s="51"/>
      <c r="M10" s="54"/>
      <c r="N10" s="74"/>
      <c r="O10" s="47"/>
      <c r="P10" s="47"/>
      <c r="Q10" s="11"/>
      <c r="R10" s="11"/>
    </row>
    <row r="11" spans="1:18" ht="21.75" customHeight="1" x14ac:dyDescent="0.3">
      <c r="A11" s="20">
        <v>1</v>
      </c>
      <c r="B11" s="40" t="s">
        <v>130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11"/>
      <c r="Q11" s="11"/>
      <c r="R11" s="11"/>
    </row>
    <row r="12" spans="1:18" ht="32.25" customHeight="1" x14ac:dyDescent="0.3">
      <c r="A12" s="55" t="s">
        <v>150</v>
      </c>
      <c r="B12" s="41" t="s">
        <v>97</v>
      </c>
      <c r="C12" s="43" t="s">
        <v>10</v>
      </c>
      <c r="D12" s="84">
        <f>100-(D14/D15*100)</f>
        <v>100</v>
      </c>
      <c r="E12" s="84">
        <f>100-(E14/E15*100)</f>
        <v>100</v>
      </c>
      <c r="F12" s="84">
        <f>100-(F14/F15*100)</f>
        <v>100</v>
      </c>
      <c r="G12" s="84">
        <f>100-(G14/G15*100)</f>
        <v>99.715873996294007</v>
      </c>
      <c r="H12" s="84">
        <f>100-(0/(8589+17+200)*100)</f>
        <v>100</v>
      </c>
      <c r="I12" s="84">
        <f t="shared" ref="I12:J12" si="0">100-(0/(8589+17+200)*100)</f>
        <v>100</v>
      </c>
      <c r="J12" s="84">
        <f t="shared" si="0"/>
        <v>100</v>
      </c>
      <c r="K12" s="23">
        <v>2025</v>
      </c>
      <c r="L12" s="8">
        <v>0.2</v>
      </c>
      <c r="M12" s="59" t="s">
        <v>106</v>
      </c>
      <c r="N12" s="59" t="s">
        <v>113</v>
      </c>
      <c r="O12" s="61" t="s">
        <v>5</v>
      </c>
      <c r="P12" s="61" t="s">
        <v>132</v>
      </c>
      <c r="Q12" s="23">
        <v>2025</v>
      </c>
      <c r="R12" s="85">
        <f>L12+L16+L17+L21+L25</f>
        <v>1</v>
      </c>
    </row>
    <row r="13" spans="1:18" ht="32.25" customHeight="1" x14ac:dyDescent="0.3">
      <c r="A13" s="56"/>
      <c r="B13" s="42"/>
      <c r="C13" s="44"/>
      <c r="D13" s="86"/>
      <c r="E13" s="86"/>
      <c r="F13" s="86"/>
      <c r="G13" s="86"/>
      <c r="H13" s="86"/>
      <c r="I13" s="86"/>
      <c r="J13" s="86"/>
      <c r="K13" s="23">
        <v>2026</v>
      </c>
      <c r="L13" s="8">
        <v>0.2</v>
      </c>
      <c r="M13" s="60"/>
      <c r="N13" s="60"/>
      <c r="O13" s="62"/>
      <c r="P13" s="62"/>
      <c r="Q13" s="23">
        <v>2026</v>
      </c>
      <c r="R13" s="85">
        <f>L13+L18+L22+L26</f>
        <v>1</v>
      </c>
    </row>
    <row r="14" spans="1:18" ht="32.25" customHeight="1" x14ac:dyDescent="0.3">
      <c r="A14" s="56"/>
      <c r="B14" s="42"/>
      <c r="C14" s="25" t="s">
        <v>11</v>
      </c>
      <c r="D14" s="26">
        <v>0</v>
      </c>
      <c r="E14" s="26">
        <v>0</v>
      </c>
      <c r="F14" s="26">
        <v>0</v>
      </c>
      <c r="G14" s="26">
        <v>23</v>
      </c>
      <c r="H14" s="26">
        <v>0</v>
      </c>
      <c r="I14" s="26">
        <v>0</v>
      </c>
      <c r="J14" s="26">
        <v>0</v>
      </c>
      <c r="K14" s="23">
        <v>2027</v>
      </c>
      <c r="L14" s="8">
        <v>0.2</v>
      </c>
      <c r="M14" s="60"/>
      <c r="N14" s="60"/>
      <c r="O14" s="62"/>
      <c r="P14" s="62"/>
      <c r="Q14" s="23">
        <v>2027</v>
      </c>
      <c r="R14" s="85">
        <f>L14+L19+L23+L27</f>
        <v>1</v>
      </c>
    </row>
    <row r="15" spans="1:18" ht="32.25" customHeight="1" x14ac:dyDescent="0.3">
      <c r="A15" s="56"/>
      <c r="B15" s="42"/>
      <c r="C15" s="25" t="s">
        <v>11</v>
      </c>
      <c r="D15" s="26">
        <f>9198+12</f>
        <v>9210</v>
      </c>
      <c r="E15" s="26">
        <v>8703</v>
      </c>
      <c r="F15" s="26">
        <v>8806</v>
      </c>
      <c r="G15" s="26">
        <v>8095</v>
      </c>
      <c r="H15" s="26">
        <f t="shared" ref="H15:J15" si="1">7542+165</f>
        <v>7707</v>
      </c>
      <c r="I15" s="26">
        <f t="shared" si="1"/>
        <v>7707</v>
      </c>
      <c r="J15" s="26">
        <f t="shared" si="1"/>
        <v>7707</v>
      </c>
      <c r="K15" s="23">
        <v>2028</v>
      </c>
      <c r="L15" s="8">
        <v>0.2</v>
      </c>
      <c r="M15" s="60"/>
      <c r="N15" s="60"/>
      <c r="O15" s="62"/>
      <c r="P15" s="62"/>
      <c r="Q15" s="23">
        <v>2028</v>
      </c>
      <c r="R15" s="85">
        <f>L15+L20+L24+L28</f>
        <v>1</v>
      </c>
    </row>
    <row r="16" spans="1:18" s="3" customFormat="1" ht="85.2" customHeight="1" x14ac:dyDescent="0.3">
      <c r="A16" s="87" t="s">
        <v>147</v>
      </c>
      <c r="B16" s="34" t="s">
        <v>148</v>
      </c>
      <c r="C16" s="88" t="s">
        <v>10</v>
      </c>
      <c r="D16" s="89">
        <f t="shared" ref="D16:G16" si="2">36/36*100</f>
        <v>100</v>
      </c>
      <c r="E16" s="89">
        <f t="shared" si="2"/>
        <v>100</v>
      </c>
      <c r="F16" s="89">
        <f t="shared" si="2"/>
        <v>100</v>
      </c>
      <c r="G16" s="89">
        <f t="shared" si="2"/>
        <v>100</v>
      </c>
      <c r="H16" s="89" t="s">
        <v>157</v>
      </c>
      <c r="I16" s="89" t="s">
        <v>157</v>
      </c>
      <c r="J16" s="89" t="s">
        <v>157</v>
      </c>
      <c r="K16" s="88">
        <v>2025</v>
      </c>
      <c r="L16" s="90">
        <v>0.3</v>
      </c>
      <c r="M16" s="35" t="s">
        <v>149</v>
      </c>
      <c r="N16" s="35" t="s">
        <v>94</v>
      </c>
      <c r="O16" s="35" t="s">
        <v>18</v>
      </c>
      <c r="P16" s="91"/>
      <c r="Q16" s="92" t="s">
        <v>166</v>
      </c>
      <c r="R16" s="93"/>
    </row>
    <row r="17" spans="1:19" ht="33.75" customHeight="1" x14ac:dyDescent="0.3">
      <c r="A17" s="55" t="s">
        <v>103</v>
      </c>
      <c r="B17" s="41" t="s">
        <v>101</v>
      </c>
      <c r="C17" s="43" t="s">
        <v>10</v>
      </c>
      <c r="D17" s="94">
        <f>D19/D20*100</f>
        <v>72.205357440704546</v>
      </c>
      <c r="E17" s="94">
        <f t="shared" ref="E17:J17" si="3">E19/E20*100</f>
        <v>80.031917665450763</v>
      </c>
      <c r="F17" s="94">
        <f t="shared" si="3"/>
        <v>79.996110084605661</v>
      </c>
      <c r="G17" s="94">
        <f t="shared" si="3"/>
        <v>82.656982803543514</v>
      </c>
      <c r="H17" s="94">
        <f t="shared" si="3"/>
        <v>79.996108250836869</v>
      </c>
      <c r="I17" s="94">
        <f t="shared" si="3"/>
        <v>79.998231061257783</v>
      </c>
      <c r="J17" s="94">
        <f t="shared" si="3"/>
        <v>80.000445336009989</v>
      </c>
      <c r="K17" s="23">
        <v>2025</v>
      </c>
      <c r="L17" s="9">
        <v>0.3</v>
      </c>
      <c r="M17" s="57" t="s">
        <v>169</v>
      </c>
      <c r="N17" s="57" t="s">
        <v>59</v>
      </c>
      <c r="O17" s="57" t="s">
        <v>14</v>
      </c>
      <c r="P17" s="57" t="s">
        <v>141</v>
      </c>
      <c r="Q17" s="21"/>
      <c r="R17" s="21"/>
    </row>
    <row r="18" spans="1:19" ht="23.4" customHeight="1" x14ac:dyDescent="0.3">
      <c r="A18" s="56"/>
      <c r="B18" s="42"/>
      <c r="C18" s="44"/>
      <c r="D18" s="95"/>
      <c r="E18" s="95"/>
      <c r="F18" s="95"/>
      <c r="G18" s="95"/>
      <c r="H18" s="95"/>
      <c r="I18" s="95"/>
      <c r="J18" s="95"/>
      <c r="K18" s="23">
        <v>2026</v>
      </c>
      <c r="L18" s="9">
        <v>0.3</v>
      </c>
      <c r="M18" s="58"/>
      <c r="N18" s="58"/>
      <c r="O18" s="58"/>
      <c r="P18" s="58"/>
      <c r="Q18" s="21"/>
      <c r="R18" s="21"/>
    </row>
    <row r="19" spans="1:19" ht="33.75" customHeight="1" x14ac:dyDescent="0.3">
      <c r="A19" s="56"/>
      <c r="B19" s="42"/>
      <c r="C19" s="25" t="s">
        <v>11</v>
      </c>
      <c r="D19" s="26">
        <v>21645</v>
      </c>
      <c r="E19" s="26">
        <v>24573</v>
      </c>
      <c r="F19" s="26">
        <v>24678</v>
      </c>
      <c r="G19" s="26">
        <v>25379</v>
      </c>
      <c r="H19" s="26">
        <v>24384</v>
      </c>
      <c r="I19" s="26">
        <v>24334</v>
      </c>
      <c r="J19" s="26">
        <v>24288</v>
      </c>
      <c r="K19" s="23">
        <v>2027</v>
      </c>
      <c r="L19" s="9">
        <v>0.3</v>
      </c>
      <c r="M19" s="58"/>
      <c r="N19" s="58"/>
      <c r="O19" s="58"/>
      <c r="P19" s="58"/>
      <c r="Q19" s="21"/>
      <c r="R19" s="21"/>
    </row>
    <row r="20" spans="1:19" ht="23.4" customHeight="1" x14ac:dyDescent="0.3">
      <c r="A20" s="56"/>
      <c r="B20" s="42"/>
      <c r="C20" s="25" t="s">
        <v>11</v>
      </c>
      <c r="D20" s="26">
        <v>29977</v>
      </c>
      <c r="E20" s="26">
        <v>30704</v>
      </c>
      <c r="F20" s="26">
        <v>30849</v>
      </c>
      <c r="G20" s="26">
        <v>30704</v>
      </c>
      <c r="H20" s="26">
        <v>30481.482828566113</v>
      </c>
      <c r="I20" s="26">
        <v>30418.172598549711</v>
      </c>
      <c r="J20" s="26">
        <v>30359.830995925004</v>
      </c>
      <c r="K20" s="23">
        <v>2028</v>
      </c>
      <c r="L20" s="9">
        <v>0.3</v>
      </c>
      <c r="M20" s="58"/>
      <c r="N20" s="58"/>
      <c r="O20" s="58"/>
      <c r="P20" s="58"/>
      <c r="Q20" s="21"/>
      <c r="R20" s="21"/>
      <c r="S20" s="27"/>
    </row>
    <row r="21" spans="1:19" ht="35.25" customHeight="1" x14ac:dyDescent="0.3">
      <c r="A21" s="55" t="s">
        <v>104</v>
      </c>
      <c r="B21" s="41" t="s">
        <v>42</v>
      </c>
      <c r="C21" s="45" t="s">
        <v>10</v>
      </c>
      <c r="D21" s="96">
        <f>D23/D24*100</f>
        <v>10.894322217233357</v>
      </c>
      <c r="E21" s="96">
        <f t="shared" ref="E21:J21" si="4">E23/E24*100</f>
        <v>10.675597453072024</v>
      </c>
      <c r="F21" s="96">
        <f t="shared" si="4"/>
        <v>10.911016949152543</v>
      </c>
      <c r="G21" s="96">
        <f t="shared" si="4"/>
        <v>11.280771508332627</v>
      </c>
      <c r="H21" s="96">
        <f t="shared" si="4"/>
        <v>11.755555555555555</v>
      </c>
      <c r="I21" s="96">
        <f t="shared" si="4"/>
        <v>11.457399103139014</v>
      </c>
      <c r="J21" s="96">
        <f t="shared" si="4"/>
        <v>11.613636363636363</v>
      </c>
      <c r="K21" s="23">
        <v>2025</v>
      </c>
      <c r="L21" s="9">
        <v>0.1</v>
      </c>
      <c r="M21" s="57" t="s">
        <v>111</v>
      </c>
      <c r="N21" s="57" t="s">
        <v>59</v>
      </c>
      <c r="O21" s="57" t="s">
        <v>126</v>
      </c>
      <c r="P21" s="57" t="s">
        <v>135</v>
      </c>
      <c r="Q21" s="21"/>
      <c r="R21" s="21"/>
      <c r="S21" s="28"/>
    </row>
    <row r="22" spans="1:19" ht="18.600000000000001" customHeight="1" x14ac:dyDescent="0.3">
      <c r="A22" s="56"/>
      <c r="B22" s="42"/>
      <c r="C22" s="46"/>
      <c r="D22" s="97"/>
      <c r="E22" s="97"/>
      <c r="F22" s="97"/>
      <c r="G22" s="97"/>
      <c r="H22" s="97"/>
      <c r="I22" s="97"/>
      <c r="J22" s="97"/>
      <c r="K22" s="23">
        <v>2026</v>
      </c>
      <c r="L22" s="9">
        <v>0.25</v>
      </c>
      <c r="M22" s="58"/>
      <c r="N22" s="58"/>
      <c r="O22" s="58"/>
      <c r="P22" s="58"/>
      <c r="Q22" s="21"/>
      <c r="R22" s="21"/>
      <c r="S22" s="29"/>
    </row>
    <row r="23" spans="1:19" ht="40.799999999999997" customHeight="1" x14ac:dyDescent="0.3">
      <c r="A23" s="56"/>
      <c r="B23" s="42"/>
      <c r="C23" s="25" t="s">
        <v>11</v>
      </c>
      <c r="D23" s="26">
        <v>2669</v>
      </c>
      <c r="E23" s="26">
        <v>2582</v>
      </c>
      <c r="F23" s="26">
        <v>2575</v>
      </c>
      <c r="G23" s="26">
        <v>2667</v>
      </c>
      <c r="H23" s="26">
        <f>1145+20+120+910+420+30</f>
        <v>2645</v>
      </c>
      <c r="I23" s="26">
        <v>2555</v>
      </c>
      <c r="J23" s="26">
        <v>2555</v>
      </c>
      <c r="K23" s="23">
        <v>2027</v>
      </c>
      <c r="L23" s="9">
        <v>0.25</v>
      </c>
      <c r="M23" s="58"/>
      <c r="N23" s="58"/>
      <c r="O23" s="58"/>
      <c r="P23" s="58"/>
      <c r="Q23" s="21"/>
      <c r="R23" s="21"/>
    </row>
    <row r="24" spans="1:19" ht="39.6" customHeight="1" x14ac:dyDescent="0.3">
      <c r="A24" s="56"/>
      <c r="B24" s="42"/>
      <c r="C24" s="25" t="s">
        <v>11</v>
      </c>
      <c r="D24" s="26">
        <v>24499</v>
      </c>
      <c r="E24" s="26">
        <v>24186</v>
      </c>
      <c r="F24" s="26">
        <v>23600</v>
      </c>
      <c r="G24" s="26">
        <v>23642</v>
      </c>
      <c r="H24" s="26">
        <v>22500</v>
      </c>
      <c r="I24" s="26">
        <v>22300</v>
      </c>
      <c r="J24" s="26">
        <v>22000</v>
      </c>
      <c r="K24" s="23">
        <v>2028</v>
      </c>
      <c r="L24" s="9">
        <v>0.25</v>
      </c>
      <c r="M24" s="58"/>
      <c r="N24" s="58"/>
      <c r="O24" s="58"/>
      <c r="P24" s="58"/>
      <c r="Q24" s="21"/>
      <c r="R24" s="21"/>
    </row>
    <row r="25" spans="1:19" ht="32.25" customHeight="1" x14ac:dyDescent="0.3">
      <c r="A25" s="55" t="s">
        <v>105</v>
      </c>
      <c r="B25" s="41" t="s">
        <v>114</v>
      </c>
      <c r="C25" s="37" t="s">
        <v>10</v>
      </c>
      <c r="D25" s="98">
        <f>D27/D28*100</f>
        <v>0.86147072196032448</v>
      </c>
      <c r="E25" s="98">
        <f t="shared" ref="E25:J25" si="5">E27/E28*100</f>
        <v>0.84889643463497455</v>
      </c>
      <c r="F25" s="98">
        <f t="shared" si="5"/>
        <v>0.84489192424135751</v>
      </c>
      <c r="G25" s="98">
        <f t="shared" si="5"/>
        <v>0.78712155337964385</v>
      </c>
      <c r="H25" s="98">
        <f t="shared" si="5"/>
        <v>0.81708929089968996</v>
      </c>
      <c r="I25" s="98">
        <f t="shared" si="5"/>
        <v>0.80926910962333087</v>
      </c>
      <c r="J25" s="98">
        <f t="shared" si="5"/>
        <v>0.81082425849146655</v>
      </c>
      <c r="K25" s="23">
        <v>2025</v>
      </c>
      <c r="L25" s="9">
        <v>0.1</v>
      </c>
      <c r="M25" s="59" t="s">
        <v>74</v>
      </c>
      <c r="N25" s="59" t="s">
        <v>59</v>
      </c>
      <c r="O25" s="57" t="s">
        <v>90</v>
      </c>
      <c r="P25" s="57" t="s">
        <v>136</v>
      </c>
      <c r="Q25" s="21"/>
      <c r="R25" s="21"/>
    </row>
    <row r="26" spans="1:19" ht="39.6" customHeight="1" x14ac:dyDescent="0.3">
      <c r="A26" s="56"/>
      <c r="B26" s="42"/>
      <c r="C26" s="39"/>
      <c r="D26" s="99"/>
      <c r="E26" s="99"/>
      <c r="F26" s="99"/>
      <c r="G26" s="99"/>
      <c r="H26" s="99"/>
      <c r="I26" s="99"/>
      <c r="J26" s="99"/>
      <c r="K26" s="23">
        <v>2026</v>
      </c>
      <c r="L26" s="10">
        <v>0.25</v>
      </c>
      <c r="M26" s="60"/>
      <c r="N26" s="60"/>
      <c r="O26" s="58"/>
      <c r="P26" s="58"/>
      <c r="Q26" s="21"/>
      <c r="R26" s="21"/>
    </row>
    <row r="27" spans="1:19" ht="24" customHeight="1" x14ac:dyDescent="0.3">
      <c r="A27" s="56"/>
      <c r="B27" s="42"/>
      <c r="C27" s="25" t="s">
        <v>11</v>
      </c>
      <c r="D27" s="26">
        <v>360</v>
      </c>
      <c r="E27" s="26">
        <v>360</v>
      </c>
      <c r="F27" s="26">
        <v>360</v>
      </c>
      <c r="G27" s="26">
        <v>332</v>
      </c>
      <c r="H27" s="26">
        <v>344</v>
      </c>
      <c r="I27" s="26">
        <v>340</v>
      </c>
      <c r="J27" s="26">
        <v>340</v>
      </c>
      <c r="K27" s="23">
        <v>2027</v>
      </c>
      <c r="L27" s="9">
        <v>0.25</v>
      </c>
      <c r="M27" s="60"/>
      <c r="N27" s="60"/>
      <c r="O27" s="58"/>
      <c r="P27" s="58"/>
      <c r="Q27" s="21"/>
      <c r="R27" s="21"/>
    </row>
    <row r="28" spans="1:19" ht="87" customHeight="1" x14ac:dyDescent="0.3">
      <c r="A28" s="56"/>
      <c r="B28" s="42"/>
      <c r="C28" s="25" t="s">
        <v>11</v>
      </c>
      <c r="D28" s="26">
        <v>41789</v>
      </c>
      <c r="E28" s="26">
        <v>42408</v>
      </c>
      <c r="F28" s="26">
        <v>42609</v>
      </c>
      <c r="G28" s="26">
        <v>42179</v>
      </c>
      <c r="H28" s="26">
        <v>42100.661926583882</v>
      </c>
      <c r="I28" s="26">
        <v>42013.218589085998</v>
      </c>
      <c r="J28" s="26">
        <v>41932.637860708295</v>
      </c>
      <c r="K28" s="23">
        <v>2028</v>
      </c>
      <c r="L28" s="9">
        <v>0.25</v>
      </c>
      <c r="M28" s="60"/>
      <c r="N28" s="60"/>
      <c r="O28" s="58"/>
      <c r="P28" s="58"/>
      <c r="Q28" s="21"/>
      <c r="R28" s="21"/>
    </row>
    <row r="29" spans="1:19" ht="16.8" x14ac:dyDescent="0.3">
      <c r="A29" s="20" t="s">
        <v>17</v>
      </c>
      <c r="B29" s="40" t="s">
        <v>16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11"/>
      <c r="Q29" s="21"/>
      <c r="R29" s="21"/>
    </row>
    <row r="30" spans="1:19" ht="16.8" x14ac:dyDescent="0.3">
      <c r="A30" s="20" t="s">
        <v>4</v>
      </c>
      <c r="B30" s="19" t="s">
        <v>6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/>
      <c r="P30" s="20"/>
      <c r="Q30" s="21"/>
      <c r="R30" s="21"/>
    </row>
    <row r="31" spans="1:19" ht="40.5" customHeight="1" x14ac:dyDescent="0.3">
      <c r="A31" s="55" t="s">
        <v>5</v>
      </c>
      <c r="B31" s="41" t="s">
        <v>154</v>
      </c>
      <c r="C31" s="37" t="s">
        <v>10</v>
      </c>
      <c r="D31" s="84">
        <f>D33/D34*100</f>
        <v>100</v>
      </c>
      <c r="E31" s="84">
        <f t="shared" ref="E31:J31" si="6">E33/E34*100</f>
        <v>100</v>
      </c>
      <c r="F31" s="84">
        <f t="shared" si="6"/>
        <v>100</v>
      </c>
      <c r="G31" s="84">
        <f t="shared" si="6"/>
        <v>99.716678984971665</v>
      </c>
      <c r="H31" s="84">
        <f t="shared" si="6"/>
        <v>100</v>
      </c>
      <c r="I31" s="84">
        <f t="shared" si="6"/>
        <v>100</v>
      </c>
      <c r="J31" s="84">
        <f t="shared" si="6"/>
        <v>100</v>
      </c>
      <c r="K31" s="23">
        <v>2025</v>
      </c>
      <c r="L31" s="10">
        <v>0.2</v>
      </c>
      <c r="M31" s="59" t="s">
        <v>153</v>
      </c>
      <c r="N31" s="59" t="s">
        <v>61</v>
      </c>
      <c r="O31" s="57" t="s">
        <v>5</v>
      </c>
      <c r="P31" s="57" t="s">
        <v>132</v>
      </c>
      <c r="Q31" s="23">
        <v>2025</v>
      </c>
      <c r="R31" s="85">
        <f>L31+L35+L39+L41+L45+L46+L47+L51+L55+L59+L63+L64+L68+L69+L74+L75+L79+L88+L83+L93</f>
        <v>1.0000000000000002</v>
      </c>
    </row>
    <row r="32" spans="1:19" ht="29.4" customHeight="1" x14ac:dyDescent="0.3">
      <c r="A32" s="56"/>
      <c r="B32" s="42"/>
      <c r="C32" s="39"/>
      <c r="D32" s="86"/>
      <c r="E32" s="86"/>
      <c r="F32" s="86"/>
      <c r="G32" s="86"/>
      <c r="H32" s="86"/>
      <c r="I32" s="86"/>
      <c r="J32" s="86"/>
      <c r="K32" s="23">
        <v>2026</v>
      </c>
      <c r="L32" s="10">
        <v>0.2</v>
      </c>
      <c r="M32" s="60"/>
      <c r="N32" s="60"/>
      <c r="O32" s="58"/>
      <c r="P32" s="58"/>
      <c r="Q32" s="23">
        <v>2026</v>
      </c>
      <c r="R32" s="85">
        <f>L32+L36+L42+L48+L52+L56+L60+L65+L70+L76+L80+L89+L84+L94</f>
        <v>1.0000000000000004</v>
      </c>
      <c r="S32" s="24"/>
    </row>
    <row r="33" spans="1:18" ht="53.25" customHeight="1" x14ac:dyDescent="0.3">
      <c r="A33" s="56"/>
      <c r="B33" s="42"/>
      <c r="C33" s="100" t="s">
        <v>11</v>
      </c>
      <c r="D33" s="26">
        <f>9198+12</f>
        <v>9210</v>
      </c>
      <c r="E33" s="26">
        <v>8703</v>
      </c>
      <c r="F33" s="26">
        <f>8589+17+200</f>
        <v>8806</v>
      </c>
      <c r="G33" s="26">
        <v>8095</v>
      </c>
      <c r="H33" s="26">
        <f t="shared" ref="H33:J34" si="7">7542+165</f>
        <v>7707</v>
      </c>
      <c r="I33" s="26">
        <f t="shared" si="7"/>
        <v>7707</v>
      </c>
      <c r="J33" s="26">
        <f t="shared" si="7"/>
        <v>7707</v>
      </c>
      <c r="K33" s="23">
        <v>2027</v>
      </c>
      <c r="L33" s="10">
        <v>0.2</v>
      </c>
      <c r="M33" s="60"/>
      <c r="N33" s="60"/>
      <c r="O33" s="58"/>
      <c r="P33" s="58"/>
      <c r="Q33" s="23">
        <v>2027</v>
      </c>
      <c r="R33" s="85">
        <f>L33+L37+L43+L49+L53+L57+L61+L66+L71+L77+L81+L90+L85+L95</f>
        <v>1.0000000000000004</v>
      </c>
    </row>
    <row r="34" spans="1:18" ht="53.25" customHeight="1" x14ac:dyDescent="0.3">
      <c r="A34" s="56"/>
      <c r="B34" s="42"/>
      <c r="C34" s="100" t="s">
        <v>11</v>
      </c>
      <c r="D34" s="26">
        <f>9198+12+0</f>
        <v>9210</v>
      </c>
      <c r="E34" s="26">
        <v>8703</v>
      </c>
      <c r="F34" s="26">
        <f>8589+17+200</f>
        <v>8806</v>
      </c>
      <c r="G34" s="26">
        <f>8095+23</f>
        <v>8118</v>
      </c>
      <c r="H34" s="26">
        <f t="shared" si="7"/>
        <v>7707</v>
      </c>
      <c r="I34" s="26">
        <f t="shared" si="7"/>
        <v>7707</v>
      </c>
      <c r="J34" s="26">
        <f t="shared" si="7"/>
        <v>7707</v>
      </c>
      <c r="K34" s="23">
        <v>2028</v>
      </c>
      <c r="L34" s="10">
        <v>0.2</v>
      </c>
      <c r="M34" s="60"/>
      <c r="N34" s="60"/>
      <c r="O34" s="58"/>
      <c r="P34" s="58"/>
      <c r="Q34" s="23">
        <v>2028</v>
      </c>
      <c r="R34" s="85">
        <f>L34+L38+L44+L50+L54+L58+L62+L67+L72+L78+L82+L91+L86+L96</f>
        <v>1.0000000000000004</v>
      </c>
    </row>
    <row r="35" spans="1:18" ht="21.75" customHeight="1" x14ac:dyDescent="0.3">
      <c r="A35" s="55" t="s">
        <v>7</v>
      </c>
      <c r="B35" s="41" t="s">
        <v>43</v>
      </c>
      <c r="C35" s="37" t="s">
        <v>10</v>
      </c>
      <c r="D35" s="84">
        <f>11821/11821*100</f>
        <v>100</v>
      </c>
      <c r="E35" s="84">
        <f>11387/11387*100</f>
        <v>100</v>
      </c>
      <c r="F35" s="84">
        <f>(11383+236)/(11383+236)*100</f>
        <v>100</v>
      </c>
      <c r="G35" s="84">
        <f>10335/10335*100</f>
        <v>100</v>
      </c>
      <c r="H35" s="84">
        <f>(11383+236)/(11383+236)*100</f>
        <v>100</v>
      </c>
      <c r="I35" s="84">
        <f>11619/11619*100</f>
        <v>100</v>
      </c>
      <c r="J35" s="84">
        <f>11619/11619*100</f>
        <v>100</v>
      </c>
      <c r="K35" s="23">
        <v>2025</v>
      </c>
      <c r="L35" s="10">
        <v>0.1</v>
      </c>
      <c r="M35" s="59" t="s">
        <v>57</v>
      </c>
      <c r="N35" s="59" t="s">
        <v>61</v>
      </c>
      <c r="O35" s="57" t="s">
        <v>5</v>
      </c>
      <c r="P35" s="57" t="s">
        <v>132</v>
      </c>
      <c r="Q35" s="21"/>
      <c r="R35" s="21"/>
    </row>
    <row r="36" spans="1:18" ht="20.25" customHeight="1" x14ac:dyDescent="0.3">
      <c r="A36" s="56"/>
      <c r="B36" s="42"/>
      <c r="C36" s="39"/>
      <c r="D36" s="86"/>
      <c r="E36" s="86"/>
      <c r="F36" s="86"/>
      <c r="G36" s="86"/>
      <c r="H36" s="86"/>
      <c r="I36" s="86"/>
      <c r="J36" s="86"/>
      <c r="K36" s="23">
        <v>2026</v>
      </c>
      <c r="L36" s="10">
        <v>0.1</v>
      </c>
      <c r="M36" s="60"/>
      <c r="N36" s="60"/>
      <c r="O36" s="58"/>
      <c r="P36" s="58"/>
      <c r="Q36" s="21"/>
      <c r="R36" s="21"/>
    </row>
    <row r="37" spans="1:18" ht="23.25" customHeight="1" x14ac:dyDescent="0.3">
      <c r="A37" s="56"/>
      <c r="B37" s="42"/>
      <c r="C37" s="100" t="s">
        <v>11</v>
      </c>
      <c r="D37" s="26">
        <v>11821</v>
      </c>
      <c r="E37" s="26">
        <v>11387</v>
      </c>
      <c r="F37" s="26">
        <v>11619</v>
      </c>
      <c r="G37" s="26">
        <v>10655</v>
      </c>
      <c r="H37" s="26">
        <f t="shared" ref="H37:J38" si="8">10335+165</f>
        <v>10500</v>
      </c>
      <c r="I37" s="26">
        <f t="shared" si="8"/>
        <v>10500</v>
      </c>
      <c r="J37" s="26">
        <f t="shared" si="8"/>
        <v>10500</v>
      </c>
      <c r="K37" s="23">
        <v>2027</v>
      </c>
      <c r="L37" s="10">
        <v>0.1</v>
      </c>
      <c r="M37" s="60"/>
      <c r="N37" s="60"/>
      <c r="O37" s="58"/>
      <c r="P37" s="58"/>
      <c r="Q37" s="21"/>
      <c r="R37" s="21"/>
    </row>
    <row r="38" spans="1:18" ht="29.25" customHeight="1" x14ac:dyDescent="0.3">
      <c r="A38" s="56"/>
      <c r="B38" s="42"/>
      <c r="C38" s="100" t="s">
        <v>11</v>
      </c>
      <c r="D38" s="26">
        <v>11821</v>
      </c>
      <c r="E38" s="26">
        <v>11387</v>
      </c>
      <c r="F38" s="26">
        <v>11619</v>
      </c>
      <c r="G38" s="26">
        <v>10655</v>
      </c>
      <c r="H38" s="26">
        <f t="shared" si="8"/>
        <v>10500</v>
      </c>
      <c r="I38" s="26">
        <f t="shared" si="8"/>
        <v>10500</v>
      </c>
      <c r="J38" s="26">
        <f t="shared" si="8"/>
        <v>10500</v>
      </c>
      <c r="K38" s="23">
        <v>2028</v>
      </c>
      <c r="L38" s="10">
        <v>0.1</v>
      </c>
      <c r="M38" s="60"/>
      <c r="N38" s="60"/>
      <c r="O38" s="58"/>
      <c r="P38" s="58"/>
      <c r="Q38" s="21"/>
      <c r="R38" s="21"/>
    </row>
    <row r="39" spans="1:18" s="3" customFormat="1" ht="72.75" customHeight="1" x14ac:dyDescent="0.3">
      <c r="A39" s="87" t="s">
        <v>8</v>
      </c>
      <c r="B39" s="34" t="s">
        <v>54</v>
      </c>
      <c r="C39" s="88" t="s">
        <v>10</v>
      </c>
      <c r="D39" s="89">
        <f>38/38*100</f>
        <v>100</v>
      </c>
      <c r="E39" s="89">
        <f t="shared" ref="E39" si="9">38/38*100</f>
        <v>100</v>
      </c>
      <c r="F39" s="89">
        <f>37/37*100</f>
        <v>100</v>
      </c>
      <c r="G39" s="89">
        <f>37/37*100</f>
        <v>100</v>
      </c>
      <c r="H39" s="89" t="s">
        <v>157</v>
      </c>
      <c r="I39" s="89" t="s">
        <v>157</v>
      </c>
      <c r="J39" s="89" t="s">
        <v>157</v>
      </c>
      <c r="K39" s="88">
        <v>2025</v>
      </c>
      <c r="L39" s="90">
        <v>7.0000000000000007E-2</v>
      </c>
      <c r="M39" s="35" t="s">
        <v>53</v>
      </c>
      <c r="N39" s="35" t="s">
        <v>59</v>
      </c>
      <c r="O39" s="35" t="s">
        <v>5</v>
      </c>
      <c r="P39" s="35" t="s">
        <v>137</v>
      </c>
      <c r="Q39" s="92" t="s">
        <v>166</v>
      </c>
      <c r="R39" s="101"/>
    </row>
    <row r="40" spans="1:18" ht="16.8" x14ac:dyDescent="0.3">
      <c r="A40" s="22" t="s">
        <v>12</v>
      </c>
      <c r="B40" s="40" t="s">
        <v>39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11"/>
      <c r="Q40" s="21"/>
      <c r="R40" s="21"/>
    </row>
    <row r="41" spans="1:18" ht="30" customHeight="1" x14ac:dyDescent="0.3">
      <c r="A41" s="55" t="s">
        <v>18</v>
      </c>
      <c r="B41" s="41" t="s">
        <v>44</v>
      </c>
      <c r="C41" s="37" t="s">
        <v>10</v>
      </c>
      <c r="D41" s="94">
        <f>D43/D44*100</f>
        <v>0</v>
      </c>
      <c r="E41" s="94">
        <f t="shared" ref="E41:J41" si="10">E43/E44*100</f>
        <v>0</v>
      </c>
      <c r="F41" s="94">
        <f t="shared" si="10"/>
        <v>0</v>
      </c>
      <c r="G41" s="94">
        <f t="shared" si="10"/>
        <v>0</v>
      </c>
      <c r="H41" s="94">
        <f t="shared" si="10"/>
        <v>0</v>
      </c>
      <c r="I41" s="94">
        <f t="shared" si="10"/>
        <v>0</v>
      </c>
      <c r="J41" s="94">
        <f t="shared" si="10"/>
        <v>0</v>
      </c>
      <c r="K41" s="23">
        <v>2025</v>
      </c>
      <c r="L41" s="10">
        <v>0.03</v>
      </c>
      <c r="M41" s="59" t="s">
        <v>50</v>
      </c>
      <c r="N41" s="59" t="s">
        <v>73</v>
      </c>
      <c r="O41" s="57" t="s">
        <v>18</v>
      </c>
      <c r="P41" s="57" t="s">
        <v>138</v>
      </c>
      <c r="Q41" s="21"/>
      <c r="R41" s="21"/>
    </row>
    <row r="42" spans="1:18" ht="27" customHeight="1" x14ac:dyDescent="0.3">
      <c r="A42" s="56"/>
      <c r="B42" s="42"/>
      <c r="C42" s="39"/>
      <c r="D42" s="95"/>
      <c r="E42" s="95"/>
      <c r="F42" s="95"/>
      <c r="G42" s="95"/>
      <c r="H42" s="95"/>
      <c r="I42" s="95"/>
      <c r="J42" s="95"/>
      <c r="K42" s="23">
        <v>2026</v>
      </c>
      <c r="L42" s="10">
        <v>7.0000000000000007E-2</v>
      </c>
      <c r="M42" s="60"/>
      <c r="N42" s="60"/>
      <c r="O42" s="58"/>
      <c r="P42" s="58"/>
      <c r="Q42" s="21"/>
      <c r="R42" s="21"/>
    </row>
    <row r="43" spans="1:18" ht="29.25" customHeight="1" x14ac:dyDescent="0.3">
      <c r="A43" s="56"/>
      <c r="B43" s="42"/>
      <c r="C43" s="100" t="s">
        <v>123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3">
        <v>2027</v>
      </c>
      <c r="L43" s="10">
        <v>7.0000000000000007E-2</v>
      </c>
      <c r="M43" s="60"/>
      <c r="N43" s="60"/>
      <c r="O43" s="58"/>
      <c r="P43" s="58"/>
      <c r="Q43" s="21"/>
      <c r="R43" s="21"/>
    </row>
    <row r="44" spans="1:18" ht="24.75" customHeight="1" x14ac:dyDescent="0.3">
      <c r="A44" s="56"/>
      <c r="B44" s="42"/>
      <c r="C44" s="100" t="s">
        <v>123</v>
      </c>
      <c r="D44" s="26">
        <v>36</v>
      </c>
      <c r="E44" s="26">
        <v>36</v>
      </c>
      <c r="F44" s="26">
        <v>36</v>
      </c>
      <c r="G44" s="26">
        <v>36</v>
      </c>
      <c r="H44" s="26">
        <v>36</v>
      </c>
      <c r="I44" s="26">
        <v>36</v>
      </c>
      <c r="J44" s="26">
        <v>36</v>
      </c>
      <c r="K44" s="23">
        <v>2028</v>
      </c>
      <c r="L44" s="10">
        <v>7.0000000000000007E-2</v>
      </c>
      <c r="M44" s="60"/>
      <c r="N44" s="60"/>
      <c r="O44" s="58"/>
      <c r="P44" s="58"/>
      <c r="Q44" s="21"/>
      <c r="R44" s="21"/>
    </row>
    <row r="45" spans="1:18" s="3" customFormat="1" ht="89.25" customHeight="1" x14ac:dyDescent="0.3">
      <c r="A45" s="87" t="s">
        <v>19</v>
      </c>
      <c r="B45" s="34" t="s">
        <v>45</v>
      </c>
      <c r="C45" s="88" t="s">
        <v>10</v>
      </c>
      <c r="D45" s="89">
        <f t="shared" ref="D45:G45" si="11">36/36*100</f>
        <v>100</v>
      </c>
      <c r="E45" s="89">
        <f t="shared" si="11"/>
        <v>100</v>
      </c>
      <c r="F45" s="89">
        <f t="shared" si="11"/>
        <v>100</v>
      </c>
      <c r="G45" s="89">
        <f t="shared" si="11"/>
        <v>100</v>
      </c>
      <c r="H45" s="89" t="s">
        <v>157</v>
      </c>
      <c r="I45" s="89" t="s">
        <v>157</v>
      </c>
      <c r="J45" s="89" t="s">
        <v>157</v>
      </c>
      <c r="K45" s="88">
        <v>2025</v>
      </c>
      <c r="L45" s="90">
        <v>0.1</v>
      </c>
      <c r="M45" s="35" t="s">
        <v>35</v>
      </c>
      <c r="N45" s="35" t="s">
        <v>94</v>
      </c>
      <c r="O45" s="35" t="s">
        <v>18</v>
      </c>
      <c r="P45" s="35" t="s">
        <v>134</v>
      </c>
      <c r="Q45" s="92" t="s">
        <v>166</v>
      </c>
      <c r="R45" s="101"/>
    </row>
    <row r="46" spans="1:18" s="3" customFormat="1" ht="60.75" customHeight="1" x14ac:dyDescent="0.3">
      <c r="A46" s="87" t="s">
        <v>20</v>
      </c>
      <c r="B46" s="34" t="s">
        <v>46</v>
      </c>
      <c r="C46" s="88" t="s">
        <v>10</v>
      </c>
      <c r="D46" s="89">
        <f t="shared" ref="D46" si="12">36/36*100</f>
        <v>100</v>
      </c>
      <c r="E46" s="89">
        <f t="shared" ref="E46:G46" si="13">36/36*100</f>
        <v>100</v>
      </c>
      <c r="F46" s="89">
        <f t="shared" si="13"/>
        <v>100</v>
      </c>
      <c r="G46" s="89">
        <f t="shared" si="13"/>
        <v>100</v>
      </c>
      <c r="H46" s="89" t="s">
        <v>157</v>
      </c>
      <c r="I46" s="89" t="s">
        <v>157</v>
      </c>
      <c r="J46" s="89" t="s">
        <v>157</v>
      </c>
      <c r="K46" s="88">
        <v>2025</v>
      </c>
      <c r="L46" s="90">
        <v>0.03</v>
      </c>
      <c r="M46" s="35" t="s">
        <v>36</v>
      </c>
      <c r="N46" s="35" t="s">
        <v>59</v>
      </c>
      <c r="O46" s="35" t="s">
        <v>18</v>
      </c>
      <c r="P46" s="35" t="s">
        <v>139</v>
      </c>
      <c r="Q46" s="92" t="s">
        <v>166</v>
      </c>
      <c r="R46" s="101"/>
    </row>
    <row r="47" spans="1:18" ht="16.5" customHeight="1" x14ac:dyDescent="0.3">
      <c r="A47" s="55" t="s">
        <v>41</v>
      </c>
      <c r="B47" s="41" t="s">
        <v>47</v>
      </c>
      <c r="C47" s="37" t="s">
        <v>10</v>
      </c>
      <c r="D47" s="94">
        <f>D49/D50*100</f>
        <v>0.91911764705882359</v>
      </c>
      <c r="E47" s="94">
        <f t="shared" ref="E47:J47" si="14">E49/E50*100</f>
        <v>1.07421875</v>
      </c>
      <c r="F47" s="94">
        <f t="shared" si="14"/>
        <v>0.76190476190476186</v>
      </c>
      <c r="G47" s="94">
        <f t="shared" si="14"/>
        <v>1.6559337626494939</v>
      </c>
      <c r="H47" s="94">
        <f t="shared" si="14"/>
        <v>0.81081081081081086</v>
      </c>
      <c r="I47" s="94">
        <f t="shared" si="14"/>
        <v>0.77720207253886009</v>
      </c>
      <c r="J47" s="94">
        <f t="shared" si="14"/>
        <v>0.76660988074957415</v>
      </c>
      <c r="K47" s="23">
        <v>2025</v>
      </c>
      <c r="L47" s="10">
        <v>0.1</v>
      </c>
      <c r="M47" s="57" t="s">
        <v>128</v>
      </c>
      <c r="N47" s="59" t="s">
        <v>95</v>
      </c>
      <c r="O47" s="57" t="s">
        <v>18</v>
      </c>
      <c r="P47" s="57" t="s">
        <v>134</v>
      </c>
      <c r="Q47" s="21"/>
      <c r="R47" s="21"/>
    </row>
    <row r="48" spans="1:18" ht="20.25" customHeight="1" x14ac:dyDescent="0.3">
      <c r="A48" s="56"/>
      <c r="B48" s="42"/>
      <c r="C48" s="39"/>
      <c r="D48" s="95"/>
      <c r="E48" s="95"/>
      <c r="F48" s="95"/>
      <c r="G48" s="95"/>
      <c r="H48" s="95"/>
      <c r="I48" s="95"/>
      <c r="J48" s="95"/>
      <c r="K48" s="23">
        <v>2026</v>
      </c>
      <c r="L48" s="10">
        <v>0.1</v>
      </c>
      <c r="M48" s="58"/>
      <c r="N48" s="60"/>
      <c r="O48" s="58"/>
      <c r="P48" s="58"/>
      <c r="Q48" s="21"/>
      <c r="R48" s="21"/>
    </row>
    <row r="49" spans="1:18" ht="16.8" x14ac:dyDescent="0.3">
      <c r="A49" s="56"/>
      <c r="B49" s="42"/>
      <c r="C49" s="100" t="s">
        <v>11</v>
      </c>
      <c r="D49" s="26">
        <v>10</v>
      </c>
      <c r="E49" s="26">
        <v>11</v>
      </c>
      <c r="F49" s="26">
        <v>8</v>
      </c>
      <c r="G49" s="26">
        <v>18</v>
      </c>
      <c r="H49" s="26">
        <v>9</v>
      </c>
      <c r="I49" s="26">
        <v>9</v>
      </c>
      <c r="J49" s="26">
        <v>9</v>
      </c>
      <c r="K49" s="23">
        <v>2027</v>
      </c>
      <c r="L49" s="8">
        <v>0.1</v>
      </c>
      <c r="M49" s="58"/>
      <c r="N49" s="60"/>
      <c r="O49" s="58"/>
      <c r="P49" s="58"/>
      <c r="Q49" s="21"/>
      <c r="R49" s="21"/>
    </row>
    <row r="50" spans="1:18" ht="16.8" x14ac:dyDescent="0.3">
      <c r="A50" s="56"/>
      <c r="B50" s="42"/>
      <c r="C50" s="100" t="s">
        <v>11</v>
      </c>
      <c r="D50" s="26">
        <v>1088</v>
      </c>
      <c r="E50" s="26">
        <v>1024</v>
      </c>
      <c r="F50" s="26">
        <v>1050</v>
      </c>
      <c r="G50" s="26">
        <v>1087</v>
      </c>
      <c r="H50" s="26">
        <v>1110</v>
      </c>
      <c r="I50" s="26">
        <v>1158</v>
      </c>
      <c r="J50" s="26">
        <v>1174</v>
      </c>
      <c r="K50" s="23">
        <v>2028</v>
      </c>
      <c r="L50" s="8">
        <v>0.1</v>
      </c>
      <c r="M50" s="58"/>
      <c r="N50" s="60"/>
      <c r="O50" s="58"/>
      <c r="P50" s="58"/>
      <c r="Q50" s="11" t="s">
        <v>167</v>
      </c>
      <c r="R50" s="21"/>
    </row>
    <row r="51" spans="1:18" ht="33" customHeight="1" x14ac:dyDescent="0.3">
      <c r="A51" s="55" t="s">
        <v>21</v>
      </c>
      <c r="B51" s="41" t="s">
        <v>48</v>
      </c>
      <c r="C51" s="37" t="s">
        <v>10</v>
      </c>
      <c r="D51" s="94">
        <f>D53/D54*100</f>
        <v>8.2168400520156037</v>
      </c>
      <c r="E51" s="94">
        <f t="shared" ref="E51:J51" si="15">E53/E54*100</f>
        <v>7.098842534765593</v>
      </c>
      <c r="F51" s="94">
        <f t="shared" si="15"/>
        <v>6.3559322033898304</v>
      </c>
      <c r="G51" s="94">
        <f t="shared" si="15"/>
        <v>5.8532563891178899</v>
      </c>
      <c r="H51" s="94">
        <f t="shared" si="15"/>
        <v>5.1111111111111116</v>
      </c>
      <c r="I51" s="94">
        <f t="shared" si="15"/>
        <v>4.4843049327354256</v>
      </c>
      <c r="J51" s="94">
        <f t="shared" si="15"/>
        <v>2.2727272727272729</v>
      </c>
      <c r="K51" s="23">
        <v>2025</v>
      </c>
      <c r="L51" s="10">
        <v>0.05</v>
      </c>
      <c r="M51" s="59" t="s">
        <v>51</v>
      </c>
      <c r="N51" s="59" t="s">
        <v>95</v>
      </c>
      <c r="O51" s="57" t="s">
        <v>18</v>
      </c>
      <c r="P51" s="57" t="s">
        <v>134</v>
      </c>
      <c r="Q51" s="21"/>
      <c r="R51" s="21"/>
    </row>
    <row r="52" spans="1:18" ht="25.5" customHeight="1" x14ac:dyDescent="0.3">
      <c r="A52" s="56"/>
      <c r="B52" s="42"/>
      <c r="C52" s="39"/>
      <c r="D52" s="95"/>
      <c r="E52" s="95"/>
      <c r="F52" s="95"/>
      <c r="G52" s="95"/>
      <c r="H52" s="95"/>
      <c r="I52" s="95"/>
      <c r="J52" s="95"/>
      <c r="K52" s="23">
        <v>2026</v>
      </c>
      <c r="L52" s="10">
        <v>0.1</v>
      </c>
      <c r="M52" s="60"/>
      <c r="N52" s="60"/>
      <c r="O52" s="58"/>
      <c r="P52" s="58"/>
      <c r="Q52" s="21"/>
      <c r="R52" s="21"/>
    </row>
    <row r="53" spans="1:18" ht="16.8" x14ac:dyDescent="0.3">
      <c r="A53" s="56"/>
      <c r="B53" s="42"/>
      <c r="C53" s="100" t="s">
        <v>11</v>
      </c>
      <c r="D53" s="26">
        <v>2022</v>
      </c>
      <c r="E53" s="26">
        <v>1705</v>
      </c>
      <c r="F53" s="26">
        <v>1500</v>
      </c>
      <c r="G53" s="26">
        <v>1349</v>
      </c>
      <c r="H53" s="26">
        <v>1150</v>
      </c>
      <c r="I53" s="26">
        <v>1000</v>
      </c>
      <c r="J53" s="26">
        <v>500</v>
      </c>
      <c r="K53" s="23">
        <v>2027</v>
      </c>
      <c r="L53" s="10">
        <v>0.1</v>
      </c>
      <c r="M53" s="60"/>
      <c r="N53" s="60"/>
      <c r="O53" s="58"/>
      <c r="P53" s="58"/>
      <c r="Q53" s="21"/>
      <c r="R53" s="21"/>
    </row>
    <row r="54" spans="1:18" ht="16.8" x14ac:dyDescent="0.3">
      <c r="A54" s="56"/>
      <c r="B54" s="42"/>
      <c r="C54" s="100" t="s">
        <v>11</v>
      </c>
      <c r="D54" s="26">
        <v>24608</v>
      </c>
      <c r="E54" s="26">
        <v>24018</v>
      </c>
      <c r="F54" s="26">
        <v>23600</v>
      </c>
      <c r="G54" s="26">
        <v>23047</v>
      </c>
      <c r="H54" s="26">
        <v>22500</v>
      </c>
      <c r="I54" s="26">
        <v>22300</v>
      </c>
      <c r="J54" s="26">
        <v>22000</v>
      </c>
      <c r="K54" s="23">
        <v>2028</v>
      </c>
      <c r="L54" s="10">
        <v>0.1</v>
      </c>
      <c r="M54" s="60"/>
      <c r="N54" s="60"/>
      <c r="O54" s="58"/>
      <c r="P54" s="58"/>
      <c r="Q54" s="21"/>
      <c r="R54" s="21"/>
    </row>
    <row r="55" spans="1:18" ht="41.25" customHeight="1" x14ac:dyDescent="0.3">
      <c r="A55" s="55" t="s">
        <v>76</v>
      </c>
      <c r="B55" s="41" t="s">
        <v>160</v>
      </c>
      <c r="C55" s="37" t="s">
        <v>10</v>
      </c>
      <c r="D55" s="84">
        <f>D57/D58*100</f>
        <v>100</v>
      </c>
      <c r="E55" s="84">
        <f t="shared" ref="E55:G55" si="16">E57/E58*100</f>
        <v>100</v>
      </c>
      <c r="F55" s="84">
        <f>F57/F58*100</f>
        <v>100</v>
      </c>
      <c r="G55" s="84">
        <f t="shared" si="16"/>
        <v>100</v>
      </c>
      <c r="H55" s="84">
        <f>H57/H58*100</f>
        <v>100</v>
      </c>
      <c r="I55" s="84">
        <f t="shared" ref="I55:J55" si="17">I57/I58*100</f>
        <v>100</v>
      </c>
      <c r="J55" s="84">
        <f t="shared" si="17"/>
        <v>100</v>
      </c>
      <c r="K55" s="23">
        <v>2025</v>
      </c>
      <c r="L55" s="10">
        <v>0.03</v>
      </c>
      <c r="M55" s="59" t="s">
        <v>69</v>
      </c>
      <c r="N55" s="59" t="s">
        <v>95</v>
      </c>
      <c r="O55" s="57" t="s">
        <v>18</v>
      </c>
      <c r="P55" s="57" t="s">
        <v>134</v>
      </c>
      <c r="Q55" s="21"/>
      <c r="R55" s="21"/>
    </row>
    <row r="56" spans="1:18" ht="30" customHeight="1" x14ac:dyDescent="0.3">
      <c r="A56" s="56"/>
      <c r="B56" s="42"/>
      <c r="C56" s="39"/>
      <c r="D56" s="86"/>
      <c r="E56" s="86"/>
      <c r="F56" s="86"/>
      <c r="G56" s="86"/>
      <c r="H56" s="86"/>
      <c r="I56" s="86"/>
      <c r="J56" s="86"/>
      <c r="K56" s="23">
        <v>2026</v>
      </c>
      <c r="L56" s="10">
        <v>7.0000000000000007E-2</v>
      </c>
      <c r="M56" s="60"/>
      <c r="N56" s="60"/>
      <c r="O56" s="58"/>
      <c r="P56" s="58"/>
      <c r="Q56" s="21"/>
      <c r="R56" s="21"/>
    </row>
    <row r="57" spans="1:18" ht="35.25" customHeight="1" x14ac:dyDescent="0.3">
      <c r="A57" s="56"/>
      <c r="B57" s="42"/>
      <c r="C57" s="100" t="s">
        <v>11</v>
      </c>
      <c r="D57" s="26">
        <v>82</v>
      </c>
      <c r="E57" s="26">
        <v>102</v>
      </c>
      <c r="F57" s="26">
        <v>84</v>
      </c>
      <c r="G57" s="26">
        <v>80</v>
      </c>
      <c r="H57" s="26">
        <v>84</v>
      </c>
      <c r="I57" s="26">
        <v>84</v>
      </c>
      <c r="J57" s="26">
        <v>84</v>
      </c>
      <c r="K57" s="23">
        <v>2027</v>
      </c>
      <c r="L57" s="10">
        <v>7.0000000000000007E-2</v>
      </c>
      <c r="M57" s="60"/>
      <c r="N57" s="60"/>
      <c r="O57" s="58"/>
      <c r="P57" s="58"/>
      <c r="Q57" s="21"/>
      <c r="R57" s="21"/>
    </row>
    <row r="58" spans="1:18" ht="56.25" customHeight="1" x14ac:dyDescent="0.3">
      <c r="A58" s="56"/>
      <c r="B58" s="42"/>
      <c r="C58" s="100" t="s">
        <v>11</v>
      </c>
      <c r="D58" s="26">
        <v>82</v>
      </c>
      <c r="E58" s="26">
        <v>102</v>
      </c>
      <c r="F58" s="26">
        <v>84</v>
      </c>
      <c r="G58" s="26">
        <v>80</v>
      </c>
      <c r="H58" s="26">
        <v>84</v>
      </c>
      <c r="I58" s="26">
        <v>84</v>
      </c>
      <c r="J58" s="26">
        <v>84</v>
      </c>
      <c r="K58" s="23">
        <v>2028</v>
      </c>
      <c r="L58" s="10">
        <v>7.0000000000000007E-2</v>
      </c>
      <c r="M58" s="60"/>
      <c r="N58" s="60"/>
      <c r="O58" s="58"/>
      <c r="P58" s="58"/>
      <c r="Q58" s="21"/>
      <c r="R58" s="21"/>
    </row>
    <row r="59" spans="1:18" ht="24" customHeight="1" x14ac:dyDescent="0.3">
      <c r="A59" s="55" t="s">
        <v>22</v>
      </c>
      <c r="B59" s="41" t="s">
        <v>107</v>
      </c>
      <c r="C59" s="37" t="s">
        <v>10</v>
      </c>
      <c r="D59" s="94">
        <f>D61/D62*100</f>
        <v>24.097273397199707</v>
      </c>
      <c r="E59" s="94">
        <f t="shared" ref="E59:J59" si="18">E61/E62*100</f>
        <v>25.900277008310251</v>
      </c>
      <c r="F59" s="94">
        <f t="shared" si="18"/>
        <v>24.475524475524477</v>
      </c>
      <c r="G59" s="94">
        <f t="shared" si="18"/>
        <v>25.779625779625782</v>
      </c>
      <c r="H59" s="94">
        <f t="shared" si="18"/>
        <v>25.524475524475527</v>
      </c>
      <c r="I59" s="94">
        <f t="shared" si="18"/>
        <v>25.524475524475527</v>
      </c>
      <c r="J59" s="94">
        <f t="shared" si="18"/>
        <v>25.524475524475527</v>
      </c>
      <c r="K59" s="23">
        <v>2025</v>
      </c>
      <c r="L59" s="10">
        <v>0.03</v>
      </c>
      <c r="M59" s="59" t="s">
        <v>162</v>
      </c>
      <c r="N59" s="59" t="s">
        <v>59</v>
      </c>
      <c r="O59" s="57" t="s">
        <v>18</v>
      </c>
      <c r="P59" s="57" t="s">
        <v>134</v>
      </c>
      <c r="Q59" s="102"/>
      <c r="R59" s="21"/>
    </row>
    <row r="60" spans="1:18" ht="24" customHeight="1" x14ac:dyDescent="0.3">
      <c r="A60" s="56"/>
      <c r="B60" s="42"/>
      <c r="C60" s="39"/>
      <c r="D60" s="95"/>
      <c r="E60" s="95"/>
      <c r="F60" s="95"/>
      <c r="G60" s="95"/>
      <c r="H60" s="95"/>
      <c r="I60" s="95"/>
      <c r="J60" s="95"/>
      <c r="K60" s="23">
        <v>2026</v>
      </c>
      <c r="L60" s="10">
        <v>0.05</v>
      </c>
      <c r="M60" s="60"/>
      <c r="N60" s="60"/>
      <c r="O60" s="58"/>
      <c r="P60" s="58"/>
      <c r="Q60" s="102"/>
      <c r="R60" s="21"/>
    </row>
    <row r="61" spans="1:18" ht="24" customHeight="1" x14ac:dyDescent="0.3">
      <c r="A61" s="56"/>
      <c r="B61" s="42"/>
      <c r="C61" s="100" t="s">
        <v>11</v>
      </c>
      <c r="D61" s="26">
        <v>327</v>
      </c>
      <c r="E61" s="26">
        <v>374</v>
      </c>
      <c r="F61" s="26">
        <v>350</v>
      </c>
      <c r="G61" s="26">
        <v>372</v>
      </c>
      <c r="H61" s="26">
        <v>365</v>
      </c>
      <c r="I61" s="26">
        <v>365</v>
      </c>
      <c r="J61" s="26">
        <v>365</v>
      </c>
      <c r="K61" s="23">
        <v>2027</v>
      </c>
      <c r="L61" s="10">
        <v>0.05</v>
      </c>
      <c r="M61" s="60"/>
      <c r="N61" s="60"/>
      <c r="O61" s="58"/>
      <c r="P61" s="58"/>
      <c r="Q61" s="102"/>
      <c r="R61" s="21"/>
    </row>
    <row r="62" spans="1:18" ht="24" customHeight="1" x14ac:dyDescent="0.3">
      <c r="A62" s="56"/>
      <c r="B62" s="42"/>
      <c r="C62" s="100" t="s">
        <v>11</v>
      </c>
      <c r="D62" s="26">
        <v>1357</v>
      </c>
      <c r="E62" s="26">
        <v>1444</v>
      </c>
      <c r="F62" s="26">
        <v>1430</v>
      </c>
      <c r="G62" s="26">
        <v>1443</v>
      </c>
      <c r="H62" s="26">
        <v>1430</v>
      </c>
      <c r="I62" s="26">
        <v>1430</v>
      </c>
      <c r="J62" s="26">
        <v>1430</v>
      </c>
      <c r="K62" s="23">
        <v>2028</v>
      </c>
      <c r="L62" s="10">
        <v>0.05</v>
      </c>
      <c r="M62" s="60"/>
      <c r="N62" s="60"/>
      <c r="O62" s="58"/>
      <c r="P62" s="58"/>
      <c r="Q62" s="102"/>
      <c r="R62" s="21"/>
    </row>
    <row r="63" spans="1:18" s="3" customFormat="1" ht="80.25" customHeight="1" x14ac:dyDescent="0.3">
      <c r="A63" s="87" t="s">
        <v>163</v>
      </c>
      <c r="B63" s="34" t="s">
        <v>70</v>
      </c>
      <c r="C63" s="88" t="s">
        <v>10</v>
      </c>
      <c r="D63" s="103">
        <f t="shared" ref="D63" si="19">36/36*100</f>
        <v>100</v>
      </c>
      <c r="E63" s="103">
        <f t="shared" ref="E63:G63" si="20">36/36*100</f>
        <v>100</v>
      </c>
      <c r="F63" s="103">
        <f t="shared" si="20"/>
        <v>100</v>
      </c>
      <c r="G63" s="103">
        <f t="shared" si="20"/>
        <v>100</v>
      </c>
      <c r="H63" s="103" t="s">
        <v>157</v>
      </c>
      <c r="I63" s="103" t="s">
        <v>157</v>
      </c>
      <c r="J63" s="103" t="s">
        <v>157</v>
      </c>
      <c r="K63" s="88">
        <v>2025</v>
      </c>
      <c r="L63" s="90">
        <v>0.05</v>
      </c>
      <c r="M63" s="35" t="s">
        <v>52</v>
      </c>
      <c r="N63" s="35" t="s">
        <v>59</v>
      </c>
      <c r="O63" s="35" t="s">
        <v>18</v>
      </c>
      <c r="P63" s="35" t="s">
        <v>138</v>
      </c>
      <c r="Q63" s="92" t="s">
        <v>166</v>
      </c>
      <c r="R63" s="101"/>
    </row>
    <row r="64" spans="1:18" ht="33" customHeight="1" x14ac:dyDescent="0.3">
      <c r="A64" s="55" t="s">
        <v>23</v>
      </c>
      <c r="B64" s="41" t="s">
        <v>88</v>
      </c>
      <c r="C64" s="37" t="s">
        <v>10</v>
      </c>
      <c r="D64" s="94">
        <f>D66/D67*100</f>
        <v>61.000286732478592</v>
      </c>
      <c r="E64" s="94">
        <f t="shared" ref="E64:J64" si="21">E66/E67*100</f>
        <v>60.529497602668336</v>
      </c>
      <c r="F64" s="94">
        <f t="shared" si="21"/>
        <v>59.996651038178165</v>
      </c>
      <c r="G64" s="94">
        <f t="shared" si="21"/>
        <v>60.211589533719355</v>
      </c>
      <c r="H64" s="94">
        <f t="shared" si="21"/>
        <v>62.93333333333333</v>
      </c>
      <c r="I64" s="94">
        <f t="shared" si="21"/>
        <v>62.959641255605383</v>
      </c>
      <c r="J64" s="94">
        <f t="shared" si="21"/>
        <v>63.272727272727266</v>
      </c>
      <c r="K64" s="23">
        <v>2025</v>
      </c>
      <c r="L64" s="10">
        <v>0.01</v>
      </c>
      <c r="M64" s="57" t="s">
        <v>161</v>
      </c>
      <c r="N64" s="59" t="s">
        <v>59</v>
      </c>
      <c r="O64" s="57" t="s">
        <v>18</v>
      </c>
      <c r="P64" s="57" t="s">
        <v>141</v>
      </c>
      <c r="Q64" s="21"/>
      <c r="R64" s="21"/>
    </row>
    <row r="65" spans="1:18" ht="33" customHeight="1" x14ac:dyDescent="0.3">
      <c r="A65" s="56"/>
      <c r="B65" s="42"/>
      <c r="C65" s="39"/>
      <c r="D65" s="95"/>
      <c r="E65" s="95"/>
      <c r="F65" s="95"/>
      <c r="G65" s="95"/>
      <c r="H65" s="95"/>
      <c r="I65" s="95"/>
      <c r="J65" s="95"/>
      <c r="K65" s="23">
        <v>2026</v>
      </c>
      <c r="L65" s="10">
        <v>0.05</v>
      </c>
      <c r="M65" s="58"/>
      <c r="N65" s="60"/>
      <c r="O65" s="58"/>
      <c r="P65" s="58"/>
      <c r="Q65" s="21"/>
      <c r="R65" s="21"/>
    </row>
    <row r="66" spans="1:18" ht="33" customHeight="1" x14ac:dyDescent="0.3">
      <c r="A66" s="56"/>
      <c r="B66" s="42"/>
      <c r="C66" s="100" t="s">
        <v>11</v>
      </c>
      <c r="D66" s="26">
        <v>14892</v>
      </c>
      <c r="E66" s="26">
        <v>14518</v>
      </c>
      <c r="F66" s="26">
        <v>14332</v>
      </c>
      <c r="G66" s="26">
        <v>13830</v>
      </c>
      <c r="H66" s="26">
        <v>14160</v>
      </c>
      <c r="I66" s="26">
        <v>14040</v>
      </c>
      <c r="J66" s="26">
        <v>13920</v>
      </c>
      <c r="K66" s="23">
        <v>2027</v>
      </c>
      <c r="L66" s="10">
        <v>0.05</v>
      </c>
      <c r="M66" s="58"/>
      <c r="N66" s="60"/>
      <c r="O66" s="58"/>
      <c r="P66" s="58"/>
      <c r="Q66" s="21"/>
      <c r="R66" s="21"/>
    </row>
    <row r="67" spans="1:18" ht="33" customHeight="1" x14ac:dyDescent="0.3">
      <c r="A67" s="56"/>
      <c r="B67" s="42"/>
      <c r="C67" s="100" t="s">
        <v>11</v>
      </c>
      <c r="D67" s="26">
        <v>24413</v>
      </c>
      <c r="E67" s="26">
        <v>23985</v>
      </c>
      <c r="F67" s="26">
        <v>23888</v>
      </c>
      <c r="G67" s="26">
        <v>22969</v>
      </c>
      <c r="H67" s="26">
        <v>22500</v>
      </c>
      <c r="I67" s="26">
        <v>22300</v>
      </c>
      <c r="J67" s="26">
        <v>22000</v>
      </c>
      <c r="K67" s="23">
        <v>2028</v>
      </c>
      <c r="L67" s="10">
        <v>0.05</v>
      </c>
      <c r="M67" s="58"/>
      <c r="N67" s="60"/>
      <c r="O67" s="58"/>
      <c r="P67" s="58"/>
      <c r="Q67" s="21"/>
      <c r="R67" s="21"/>
    </row>
    <row r="68" spans="1:18" s="3" customFormat="1" ht="114" customHeight="1" x14ac:dyDescent="0.3">
      <c r="A68" s="87" t="s">
        <v>24</v>
      </c>
      <c r="B68" s="34" t="s">
        <v>86</v>
      </c>
      <c r="C68" s="88" t="s">
        <v>10</v>
      </c>
      <c r="D68" s="104">
        <f>36/36*100</f>
        <v>100</v>
      </c>
      <c r="E68" s="104">
        <f>36/36*100</f>
        <v>100</v>
      </c>
      <c r="F68" s="104">
        <f>36/36*100</f>
        <v>100</v>
      </c>
      <c r="G68" s="104">
        <f>36/36*100</f>
        <v>100</v>
      </c>
      <c r="H68" s="89" t="s">
        <v>157</v>
      </c>
      <c r="I68" s="89" t="s">
        <v>157</v>
      </c>
      <c r="J68" s="89" t="s">
        <v>157</v>
      </c>
      <c r="K68" s="88">
        <v>2025</v>
      </c>
      <c r="L68" s="90">
        <v>0.01</v>
      </c>
      <c r="M68" s="35" t="s">
        <v>89</v>
      </c>
      <c r="N68" s="35" t="s">
        <v>59</v>
      </c>
      <c r="O68" s="35" t="s">
        <v>18</v>
      </c>
      <c r="P68" s="35" t="s">
        <v>141</v>
      </c>
      <c r="Q68" s="92" t="s">
        <v>166</v>
      </c>
      <c r="R68" s="101"/>
    </row>
    <row r="69" spans="1:18" ht="39" customHeight="1" x14ac:dyDescent="0.3">
      <c r="A69" s="55" t="s">
        <v>78</v>
      </c>
      <c r="B69" s="41" t="s">
        <v>87</v>
      </c>
      <c r="C69" s="37" t="s">
        <v>10</v>
      </c>
      <c r="D69" s="94">
        <f>D71/D72*100</f>
        <v>93.84615384615384</v>
      </c>
      <c r="E69" s="94">
        <f t="shared" ref="E69:J69" si="22">E71/E72*100</f>
        <v>83.838383838383834</v>
      </c>
      <c r="F69" s="94">
        <f t="shared" si="22"/>
        <v>94.102564102564102</v>
      </c>
      <c r="G69" s="94">
        <f t="shared" si="22"/>
        <v>91.131498470948017</v>
      </c>
      <c r="H69" s="94">
        <f t="shared" si="22"/>
        <v>91.219512195121951</v>
      </c>
      <c r="I69" s="94">
        <f t="shared" si="22"/>
        <v>91.219512195121951</v>
      </c>
      <c r="J69" s="94">
        <f t="shared" si="22"/>
        <v>91.219512195121951</v>
      </c>
      <c r="K69" s="23">
        <v>2025</v>
      </c>
      <c r="L69" s="10">
        <v>0.01</v>
      </c>
      <c r="M69" s="59" t="s">
        <v>158</v>
      </c>
      <c r="N69" s="59" t="s">
        <v>59</v>
      </c>
      <c r="O69" s="57" t="s">
        <v>18</v>
      </c>
      <c r="P69" s="57" t="s">
        <v>141</v>
      </c>
      <c r="Q69" s="21"/>
      <c r="R69" s="21"/>
    </row>
    <row r="70" spans="1:18" ht="39" customHeight="1" x14ac:dyDescent="0.3">
      <c r="A70" s="56"/>
      <c r="B70" s="42"/>
      <c r="C70" s="39"/>
      <c r="D70" s="95"/>
      <c r="E70" s="95"/>
      <c r="F70" s="95"/>
      <c r="G70" s="95"/>
      <c r="H70" s="95"/>
      <c r="I70" s="95"/>
      <c r="J70" s="95"/>
      <c r="K70" s="23">
        <v>2026</v>
      </c>
      <c r="L70" s="10">
        <v>0.05</v>
      </c>
      <c r="M70" s="60"/>
      <c r="N70" s="60"/>
      <c r="O70" s="58"/>
      <c r="P70" s="58"/>
      <c r="Q70" s="21"/>
      <c r="R70" s="21"/>
    </row>
    <row r="71" spans="1:18" ht="39" customHeight="1" x14ac:dyDescent="0.3">
      <c r="A71" s="56"/>
      <c r="B71" s="42"/>
      <c r="C71" s="100" t="s">
        <v>11</v>
      </c>
      <c r="D71" s="26">
        <v>366</v>
      </c>
      <c r="E71" s="26">
        <v>332</v>
      </c>
      <c r="F71" s="26">
        <v>367</v>
      </c>
      <c r="G71" s="26">
        <v>298</v>
      </c>
      <c r="H71" s="26">
        <v>374</v>
      </c>
      <c r="I71" s="26">
        <v>374</v>
      </c>
      <c r="J71" s="26">
        <v>374</v>
      </c>
      <c r="K71" s="23">
        <v>2027</v>
      </c>
      <c r="L71" s="10">
        <v>0.05</v>
      </c>
      <c r="M71" s="60"/>
      <c r="N71" s="60"/>
      <c r="O71" s="58"/>
      <c r="P71" s="58"/>
      <c r="Q71" s="21"/>
      <c r="R71" s="21"/>
    </row>
    <row r="72" spans="1:18" ht="39" customHeight="1" x14ac:dyDescent="0.3">
      <c r="A72" s="56"/>
      <c r="B72" s="42"/>
      <c r="C72" s="100" t="s">
        <v>11</v>
      </c>
      <c r="D72" s="26">
        <v>390</v>
      </c>
      <c r="E72" s="26">
        <v>396</v>
      </c>
      <c r="F72" s="26">
        <v>390</v>
      </c>
      <c r="G72" s="26">
        <v>327</v>
      </c>
      <c r="H72" s="26">
        <v>410</v>
      </c>
      <c r="I72" s="26">
        <v>410</v>
      </c>
      <c r="J72" s="26">
        <v>410</v>
      </c>
      <c r="K72" s="23">
        <v>2028</v>
      </c>
      <c r="L72" s="10">
        <v>0.05</v>
      </c>
      <c r="M72" s="60"/>
      <c r="N72" s="60"/>
      <c r="O72" s="58"/>
      <c r="P72" s="58"/>
      <c r="Q72" s="21"/>
      <c r="R72" s="21"/>
    </row>
    <row r="73" spans="1:18" ht="39" customHeight="1" x14ac:dyDescent="0.3">
      <c r="A73" s="22" t="s">
        <v>13</v>
      </c>
      <c r="B73" s="69" t="s">
        <v>9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11"/>
      <c r="Q73" s="21"/>
      <c r="R73" s="21"/>
    </row>
    <row r="74" spans="1:18" s="3" customFormat="1" ht="88.5" customHeight="1" x14ac:dyDescent="0.3">
      <c r="A74" s="87" t="s">
        <v>14</v>
      </c>
      <c r="B74" s="34" t="s">
        <v>96</v>
      </c>
      <c r="C74" s="88" t="s">
        <v>10</v>
      </c>
      <c r="D74" s="104">
        <f t="shared" ref="D74:G74" si="23">6/6*100</f>
        <v>100</v>
      </c>
      <c r="E74" s="104">
        <f t="shared" si="23"/>
        <v>100</v>
      </c>
      <c r="F74" s="104">
        <f t="shared" si="23"/>
        <v>100</v>
      </c>
      <c r="G74" s="104">
        <f t="shared" si="23"/>
        <v>100</v>
      </c>
      <c r="H74" s="89" t="s">
        <v>143</v>
      </c>
      <c r="I74" s="89" t="s">
        <v>143</v>
      </c>
      <c r="J74" s="89" t="s">
        <v>143</v>
      </c>
      <c r="K74" s="88">
        <v>2025</v>
      </c>
      <c r="L74" s="90">
        <v>0.05</v>
      </c>
      <c r="M74" s="35" t="s">
        <v>85</v>
      </c>
      <c r="N74" s="35" t="s">
        <v>59</v>
      </c>
      <c r="O74" s="35" t="s">
        <v>14</v>
      </c>
      <c r="P74" s="35" t="s">
        <v>137</v>
      </c>
      <c r="Q74" s="92" t="s">
        <v>166</v>
      </c>
      <c r="R74" s="101"/>
    </row>
    <row r="75" spans="1:18" ht="41.25" customHeight="1" x14ac:dyDescent="0.3">
      <c r="A75" s="55" t="s">
        <v>77</v>
      </c>
      <c r="B75" s="41" t="s">
        <v>15</v>
      </c>
      <c r="C75" s="37" t="s">
        <v>10</v>
      </c>
      <c r="D75" s="94">
        <f>D77/D78*100</f>
        <v>70.537572962161718</v>
      </c>
      <c r="E75" s="94">
        <f t="shared" ref="E75:J75" si="24">E77/E78*100</f>
        <v>71.494684177611006</v>
      </c>
      <c r="F75" s="94">
        <f t="shared" si="24"/>
        <v>70.021288141253081</v>
      </c>
      <c r="G75" s="94">
        <f t="shared" si="24"/>
        <v>74.326265836562328</v>
      </c>
      <c r="H75" s="94">
        <f t="shared" si="24"/>
        <v>78.044444444444451</v>
      </c>
      <c r="I75" s="94">
        <f t="shared" si="24"/>
        <v>78.026905829596416</v>
      </c>
      <c r="J75" s="94">
        <f t="shared" si="24"/>
        <v>78.454545454545453</v>
      </c>
      <c r="K75" s="23">
        <v>2025</v>
      </c>
      <c r="L75" s="10">
        <v>0.03</v>
      </c>
      <c r="M75" s="57" t="s">
        <v>159</v>
      </c>
      <c r="N75" s="59" t="s">
        <v>59</v>
      </c>
      <c r="O75" s="57" t="s">
        <v>115</v>
      </c>
      <c r="P75" s="57" t="s">
        <v>141</v>
      </c>
      <c r="Q75" s="21"/>
      <c r="R75" s="21"/>
    </row>
    <row r="76" spans="1:18" ht="41.25" customHeight="1" x14ac:dyDescent="0.3">
      <c r="A76" s="56"/>
      <c r="B76" s="42"/>
      <c r="C76" s="39"/>
      <c r="D76" s="95"/>
      <c r="E76" s="95"/>
      <c r="F76" s="95"/>
      <c r="G76" s="95"/>
      <c r="H76" s="95"/>
      <c r="I76" s="95"/>
      <c r="J76" s="95"/>
      <c r="K76" s="23">
        <v>2026</v>
      </c>
      <c r="L76" s="10">
        <v>0.05</v>
      </c>
      <c r="M76" s="58"/>
      <c r="N76" s="60"/>
      <c r="O76" s="58"/>
      <c r="P76" s="58"/>
      <c r="Q76" s="21"/>
      <c r="R76" s="21"/>
    </row>
    <row r="77" spans="1:18" ht="41.25" customHeight="1" x14ac:dyDescent="0.3">
      <c r="A77" s="56"/>
      <c r="B77" s="42"/>
      <c r="C77" s="100" t="s">
        <v>11</v>
      </c>
      <c r="D77" s="26">
        <v>17281</v>
      </c>
      <c r="E77" s="26">
        <v>17148</v>
      </c>
      <c r="F77" s="26">
        <v>16775</v>
      </c>
      <c r="G77" s="26">
        <v>17072</v>
      </c>
      <c r="H77" s="26">
        <v>17560</v>
      </c>
      <c r="I77" s="26">
        <v>17400</v>
      </c>
      <c r="J77" s="26">
        <v>17260</v>
      </c>
      <c r="K77" s="23">
        <v>2027</v>
      </c>
      <c r="L77" s="10">
        <v>0.05</v>
      </c>
      <c r="M77" s="58"/>
      <c r="N77" s="60"/>
      <c r="O77" s="58"/>
      <c r="P77" s="58"/>
      <c r="Q77" s="21"/>
      <c r="R77" s="21"/>
    </row>
    <row r="78" spans="1:18" ht="41.25" customHeight="1" x14ac:dyDescent="0.3">
      <c r="A78" s="56"/>
      <c r="B78" s="42"/>
      <c r="C78" s="100" t="s">
        <v>11</v>
      </c>
      <c r="D78" s="26">
        <v>24499</v>
      </c>
      <c r="E78" s="26">
        <v>23985</v>
      </c>
      <c r="F78" s="26">
        <v>23957</v>
      </c>
      <c r="G78" s="26">
        <v>22969</v>
      </c>
      <c r="H78" s="26">
        <v>22500</v>
      </c>
      <c r="I78" s="26">
        <v>22300</v>
      </c>
      <c r="J78" s="26">
        <v>22000</v>
      </c>
      <c r="K78" s="23">
        <v>2028</v>
      </c>
      <c r="L78" s="10">
        <v>0.05</v>
      </c>
      <c r="M78" s="58"/>
      <c r="N78" s="60"/>
      <c r="O78" s="58"/>
      <c r="P78" s="58"/>
      <c r="Q78" s="21"/>
      <c r="R78" s="21"/>
    </row>
    <row r="79" spans="1:18" ht="16.8" x14ac:dyDescent="0.3">
      <c r="A79" s="55" t="s">
        <v>84</v>
      </c>
      <c r="B79" s="41" t="s">
        <v>58</v>
      </c>
      <c r="C79" s="37" t="s">
        <v>11</v>
      </c>
      <c r="D79" s="105">
        <f>58+10+208</f>
        <v>276</v>
      </c>
      <c r="E79" s="105">
        <f>126+8+179</f>
        <v>313</v>
      </c>
      <c r="F79" s="105">
        <v>252</v>
      </c>
      <c r="G79" s="105">
        <f>112+151+5</f>
        <v>268</v>
      </c>
      <c r="H79" s="105">
        <v>252</v>
      </c>
      <c r="I79" s="105">
        <v>252</v>
      </c>
      <c r="J79" s="105">
        <v>252</v>
      </c>
      <c r="K79" s="23">
        <v>2025</v>
      </c>
      <c r="L79" s="10">
        <v>7.0000000000000007E-2</v>
      </c>
      <c r="M79" s="59" t="s">
        <v>145</v>
      </c>
      <c r="N79" s="59" t="s">
        <v>59</v>
      </c>
      <c r="O79" s="57" t="s">
        <v>115</v>
      </c>
      <c r="P79" s="57" t="s">
        <v>144</v>
      </c>
      <c r="Q79" s="21"/>
      <c r="R79" s="21"/>
    </row>
    <row r="80" spans="1:18" ht="16.8" x14ac:dyDescent="0.3">
      <c r="A80" s="56"/>
      <c r="B80" s="42"/>
      <c r="C80" s="38"/>
      <c r="D80" s="106"/>
      <c r="E80" s="106"/>
      <c r="F80" s="106"/>
      <c r="G80" s="106"/>
      <c r="H80" s="106"/>
      <c r="I80" s="106"/>
      <c r="J80" s="106"/>
      <c r="K80" s="23">
        <v>2026</v>
      </c>
      <c r="L80" s="10">
        <v>7.0000000000000007E-2</v>
      </c>
      <c r="M80" s="60"/>
      <c r="N80" s="60"/>
      <c r="O80" s="58"/>
      <c r="P80" s="58"/>
      <c r="Q80" s="21"/>
      <c r="R80" s="21"/>
    </row>
    <row r="81" spans="1:19" ht="16.8" x14ac:dyDescent="0.3">
      <c r="A81" s="56"/>
      <c r="B81" s="42"/>
      <c r="C81" s="38"/>
      <c r="D81" s="106"/>
      <c r="E81" s="106"/>
      <c r="F81" s="106"/>
      <c r="G81" s="106"/>
      <c r="H81" s="106"/>
      <c r="I81" s="106"/>
      <c r="J81" s="106"/>
      <c r="K81" s="23">
        <v>2027</v>
      </c>
      <c r="L81" s="10">
        <v>7.0000000000000007E-2</v>
      </c>
      <c r="M81" s="60"/>
      <c r="N81" s="60"/>
      <c r="O81" s="58"/>
      <c r="P81" s="58"/>
      <c r="Q81" s="21"/>
      <c r="R81" s="21"/>
    </row>
    <row r="82" spans="1:19" ht="18" customHeight="1" x14ac:dyDescent="0.3">
      <c r="A82" s="56"/>
      <c r="B82" s="42"/>
      <c r="C82" s="38"/>
      <c r="D82" s="106"/>
      <c r="E82" s="106"/>
      <c r="F82" s="106"/>
      <c r="G82" s="106"/>
      <c r="H82" s="106"/>
      <c r="I82" s="106"/>
      <c r="J82" s="106"/>
      <c r="K82" s="23">
        <v>2028</v>
      </c>
      <c r="L82" s="10">
        <v>7.0000000000000007E-2</v>
      </c>
      <c r="M82" s="60"/>
      <c r="N82" s="60"/>
      <c r="O82" s="58"/>
      <c r="P82" s="58"/>
      <c r="Q82" s="21"/>
      <c r="R82" s="21"/>
    </row>
    <row r="83" spans="1:19" ht="43.5" customHeight="1" x14ac:dyDescent="0.3">
      <c r="A83" s="55" t="s">
        <v>79</v>
      </c>
      <c r="B83" s="41" t="s">
        <v>118</v>
      </c>
      <c r="C83" s="37" t="s">
        <v>10</v>
      </c>
      <c r="D83" s="94">
        <f>D85/D86*100</f>
        <v>15.558594922774127</v>
      </c>
      <c r="E83" s="94">
        <f t="shared" ref="E83:J83" si="25">E85/E86*100</f>
        <v>15.206487754038561</v>
      </c>
      <c r="F83" s="94">
        <f t="shared" si="25"/>
        <v>16.962472984478357</v>
      </c>
      <c r="G83" s="94">
        <f t="shared" si="25"/>
        <v>17.756644085461179</v>
      </c>
      <c r="H83" s="94">
        <f t="shared" si="25"/>
        <v>19.313444502344971</v>
      </c>
      <c r="I83" s="94">
        <f t="shared" si="25"/>
        <v>19.313444502344971</v>
      </c>
      <c r="J83" s="94">
        <f t="shared" si="25"/>
        <v>19.313444502344971</v>
      </c>
      <c r="K83" s="23">
        <v>2025</v>
      </c>
      <c r="L83" s="10">
        <v>0.01</v>
      </c>
      <c r="M83" s="57" t="s">
        <v>127</v>
      </c>
      <c r="N83" s="59" t="s">
        <v>59</v>
      </c>
      <c r="O83" s="57" t="s">
        <v>77</v>
      </c>
      <c r="P83" s="57" t="s">
        <v>152</v>
      </c>
      <c r="Q83" s="107"/>
      <c r="R83" s="108"/>
    </row>
    <row r="84" spans="1:19" ht="43.5" customHeight="1" x14ac:dyDescent="0.3">
      <c r="A84" s="56"/>
      <c r="B84" s="42"/>
      <c r="C84" s="39"/>
      <c r="D84" s="95"/>
      <c r="E84" s="95"/>
      <c r="F84" s="95"/>
      <c r="G84" s="95"/>
      <c r="H84" s="95"/>
      <c r="I84" s="95"/>
      <c r="J84" s="95"/>
      <c r="K84" s="23">
        <v>2026</v>
      </c>
      <c r="L84" s="10">
        <v>0.03</v>
      </c>
      <c r="M84" s="58"/>
      <c r="N84" s="60"/>
      <c r="O84" s="58"/>
      <c r="P84" s="58"/>
      <c r="Q84" s="107"/>
      <c r="R84" s="108"/>
      <c r="S84" s="6"/>
    </row>
    <row r="85" spans="1:19" ht="43.5" customHeight="1" x14ac:dyDescent="0.3">
      <c r="A85" s="56"/>
      <c r="B85" s="42"/>
      <c r="C85" s="100" t="s">
        <v>11</v>
      </c>
      <c r="D85" s="26">
        <v>4664</v>
      </c>
      <c r="E85" s="26">
        <v>4669</v>
      </c>
      <c r="F85" s="26">
        <v>5180</v>
      </c>
      <c r="G85" s="26">
        <v>5452</v>
      </c>
      <c r="H85" s="26">
        <v>5930</v>
      </c>
      <c r="I85" s="26">
        <v>5930</v>
      </c>
      <c r="J85" s="26">
        <v>5930</v>
      </c>
      <c r="K85" s="23">
        <v>2027</v>
      </c>
      <c r="L85" s="10">
        <v>0.03</v>
      </c>
      <c r="M85" s="58"/>
      <c r="N85" s="60"/>
      <c r="O85" s="58"/>
      <c r="P85" s="58"/>
      <c r="Q85" s="107"/>
      <c r="R85" s="108"/>
    </row>
    <row r="86" spans="1:19" ht="43.5" customHeight="1" x14ac:dyDescent="0.3">
      <c r="A86" s="56"/>
      <c r="B86" s="42"/>
      <c r="C86" s="100" t="s">
        <v>11</v>
      </c>
      <c r="D86" s="26">
        <v>29977</v>
      </c>
      <c r="E86" s="26">
        <v>30704</v>
      </c>
      <c r="F86" s="26">
        <v>30538</v>
      </c>
      <c r="G86" s="26">
        <v>30704</v>
      </c>
      <c r="H86" s="26">
        <v>30704</v>
      </c>
      <c r="I86" s="26">
        <v>30704</v>
      </c>
      <c r="J86" s="26">
        <v>30704</v>
      </c>
      <c r="K86" s="23">
        <v>2028</v>
      </c>
      <c r="L86" s="10">
        <v>0.03</v>
      </c>
      <c r="M86" s="58"/>
      <c r="N86" s="60"/>
      <c r="O86" s="58"/>
      <c r="P86" s="58"/>
      <c r="Q86" s="107"/>
      <c r="R86" s="108"/>
    </row>
    <row r="87" spans="1:19" s="2" customFormat="1" ht="26.25" customHeight="1" x14ac:dyDescent="0.3">
      <c r="A87" s="22" t="s">
        <v>25</v>
      </c>
      <c r="B87" s="66" t="s">
        <v>26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109"/>
      <c r="Q87" s="110"/>
      <c r="R87" s="110"/>
    </row>
    <row r="88" spans="1:19" s="3" customFormat="1" ht="33.75" customHeight="1" x14ac:dyDescent="0.3">
      <c r="A88" s="55" t="s">
        <v>27</v>
      </c>
      <c r="B88" s="41" t="s">
        <v>129</v>
      </c>
      <c r="C88" s="37" t="s">
        <v>102</v>
      </c>
      <c r="D88" s="111">
        <v>5</v>
      </c>
      <c r="E88" s="111">
        <v>5</v>
      </c>
      <c r="F88" s="111">
        <v>5</v>
      </c>
      <c r="G88" s="111">
        <v>5</v>
      </c>
      <c r="H88" s="111">
        <v>5</v>
      </c>
      <c r="I88" s="111">
        <v>5</v>
      </c>
      <c r="J88" s="111">
        <v>5</v>
      </c>
      <c r="K88" s="23">
        <v>2025</v>
      </c>
      <c r="L88" s="10">
        <v>0.01</v>
      </c>
      <c r="M88" s="59" t="s">
        <v>71</v>
      </c>
      <c r="N88" s="59" t="s">
        <v>59</v>
      </c>
      <c r="O88" s="57" t="s">
        <v>27</v>
      </c>
      <c r="P88" s="57" t="s">
        <v>146</v>
      </c>
      <c r="Q88" s="101"/>
      <c r="R88" s="101"/>
    </row>
    <row r="89" spans="1:19" s="3" customFormat="1" ht="33.75" customHeight="1" x14ac:dyDescent="0.3">
      <c r="A89" s="56"/>
      <c r="B89" s="42"/>
      <c r="C89" s="38"/>
      <c r="D89" s="112"/>
      <c r="E89" s="112"/>
      <c r="F89" s="112"/>
      <c r="G89" s="112"/>
      <c r="H89" s="112"/>
      <c r="I89" s="112"/>
      <c r="J89" s="112"/>
      <c r="K89" s="23">
        <v>2026</v>
      </c>
      <c r="L89" s="10">
        <v>0.03</v>
      </c>
      <c r="M89" s="60"/>
      <c r="N89" s="60"/>
      <c r="O89" s="58"/>
      <c r="P89" s="58"/>
      <c r="Q89" s="101"/>
      <c r="R89" s="101"/>
    </row>
    <row r="90" spans="1:19" s="3" customFormat="1" ht="33.75" customHeight="1" x14ac:dyDescent="0.3">
      <c r="A90" s="56"/>
      <c r="B90" s="42"/>
      <c r="C90" s="38"/>
      <c r="D90" s="112"/>
      <c r="E90" s="112">
        <v>5</v>
      </c>
      <c r="F90" s="112"/>
      <c r="G90" s="112"/>
      <c r="H90" s="112"/>
      <c r="I90" s="112"/>
      <c r="J90" s="112"/>
      <c r="K90" s="23">
        <v>2027</v>
      </c>
      <c r="L90" s="10">
        <v>0.03</v>
      </c>
      <c r="M90" s="60"/>
      <c r="N90" s="60"/>
      <c r="O90" s="58"/>
      <c r="P90" s="58"/>
      <c r="Q90" s="101"/>
      <c r="R90" s="101"/>
    </row>
    <row r="91" spans="1:19" s="3" customFormat="1" ht="33.75" customHeight="1" x14ac:dyDescent="0.3">
      <c r="A91" s="56"/>
      <c r="B91" s="42"/>
      <c r="C91" s="38"/>
      <c r="D91" s="112"/>
      <c r="E91" s="112"/>
      <c r="F91" s="112"/>
      <c r="G91" s="112"/>
      <c r="H91" s="112"/>
      <c r="I91" s="112"/>
      <c r="J91" s="112"/>
      <c r="K91" s="23">
        <v>2028</v>
      </c>
      <c r="L91" s="10">
        <v>0.03</v>
      </c>
      <c r="M91" s="60"/>
      <c r="N91" s="60"/>
      <c r="O91" s="58"/>
      <c r="P91" s="58"/>
      <c r="Q91" s="101"/>
      <c r="R91" s="101"/>
    </row>
    <row r="92" spans="1:19" s="2" customFormat="1" ht="33" customHeight="1" x14ac:dyDescent="0.3">
      <c r="A92" s="22" t="s">
        <v>119</v>
      </c>
      <c r="B92" s="66" t="s">
        <v>120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09"/>
      <c r="Q92" s="110"/>
      <c r="R92" s="110"/>
    </row>
    <row r="93" spans="1:19" s="3" customFormat="1" ht="36" customHeight="1" x14ac:dyDescent="0.3">
      <c r="A93" s="55" t="s">
        <v>121</v>
      </c>
      <c r="B93" s="41" t="s">
        <v>122</v>
      </c>
      <c r="C93" s="37" t="s">
        <v>123</v>
      </c>
      <c r="D93" s="111">
        <v>7</v>
      </c>
      <c r="E93" s="111">
        <v>5</v>
      </c>
      <c r="F93" s="113">
        <v>7</v>
      </c>
      <c r="G93" s="113">
        <v>4</v>
      </c>
      <c r="H93" s="113">
        <v>4</v>
      </c>
      <c r="I93" s="113">
        <v>4</v>
      </c>
      <c r="J93" s="113">
        <v>4</v>
      </c>
      <c r="K93" s="23">
        <v>2025</v>
      </c>
      <c r="L93" s="10">
        <v>0.01</v>
      </c>
      <c r="M93" s="59" t="s">
        <v>124</v>
      </c>
      <c r="N93" s="59" t="s">
        <v>59</v>
      </c>
      <c r="O93" s="57" t="s">
        <v>121</v>
      </c>
      <c r="P93" s="57" t="s">
        <v>146</v>
      </c>
      <c r="Q93" s="101"/>
      <c r="R93" s="101"/>
    </row>
    <row r="94" spans="1:19" s="3" customFormat="1" ht="36" customHeight="1" x14ac:dyDescent="0.3">
      <c r="A94" s="56"/>
      <c r="B94" s="42"/>
      <c r="C94" s="38"/>
      <c r="D94" s="112"/>
      <c r="E94" s="112"/>
      <c r="F94" s="114"/>
      <c r="G94" s="114"/>
      <c r="H94" s="114"/>
      <c r="I94" s="114"/>
      <c r="J94" s="114"/>
      <c r="K94" s="23">
        <v>2026</v>
      </c>
      <c r="L94" s="10">
        <v>0.03</v>
      </c>
      <c r="M94" s="60"/>
      <c r="N94" s="60"/>
      <c r="O94" s="58"/>
      <c r="P94" s="58"/>
      <c r="Q94" s="101"/>
      <c r="R94" s="101"/>
    </row>
    <row r="95" spans="1:19" s="3" customFormat="1" ht="36" customHeight="1" x14ac:dyDescent="0.3">
      <c r="A95" s="56"/>
      <c r="B95" s="42"/>
      <c r="C95" s="38"/>
      <c r="D95" s="112"/>
      <c r="E95" s="112"/>
      <c r="F95" s="114"/>
      <c r="G95" s="114"/>
      <c r="H95" s="114"/>
      <c r="I95" s="114"/>
      <c r="J95" s="114"/>
      <c r="K95" s="23">
        <v>2027</v>
      </c>
      <c r="L95" s="10">
        <v>0.03</v>
      </c>
      <c r="M95" s="60"/>
      <c r="N95" s="60"/>
      <c r="O95" s="58"/>
      <c r="P95" s="58"/>
      <c r="Q95" s="101"/>
      <c r="R95" s="101"/>
    </row>
    <row r="96" spans="1:19" s="3" customFormat="1" ht="10.199999999999999" customHeight="1" x14ac:dyDescent="0.3">
      <c r="A96" s="56"/>
      <c r="B96" s="42"/>
      <c r="C96" s="38"/>
      <c r="D96" s="112"/>
      <c r="E96" s="112"/>
      <c r="F96" s="114"/>
      <c r="G96" s="114"/>
      <c r="H96" s="114"/>
      <c r="I96" s="114"/>
      <c r="J96" s="114"/>
      <c r="K96" s="23">
        <v>2028</v>
      </c>
      <c r="L96" s="10">
        <v>0.03</v>
      </c>
      <c r="M96" s="60"/>
      <c r="N96" s="60"/>
      <c r="O96" s="58"/>
      <c r="P96" s="58"/>
      <c r="Q96" s="101"/>
      <c r="R96" s="101"/>
    </row>
    <row r="97" spans="1:18" s="2" customFormat="1" ht="25.5" customHeight="1" x14ac:dyDescent="0.3">
      <c r="A97" s="22" t="s">
        <v>28</v>
      </c>
      <c r="B97" s="40" t="s">
        <v>170</v>
      </c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109"/>
      <c r="Q97" s="110"/>
      <c r="R97" s="110"/>
    </row>
    <row r="98" spans="1:18" s="2" customFormat="1" ht="24.75" customHeight="1" x14ac:dyDescent="0.3">
      <c r="A98" s="55" t="s">
        <v>30</v>
      </c>
      <c r="B98" s="41" t="s">
        <v>109</v>
      </c>
      <c r="C98" s="67" t="s">
        <v>10</v>
      </c>
      <c r="D98" s="94">
        <f>D100/D101*100</f>
        <v>100</v>
      </c>
      <c r="E98" s="94">
        <f t="shared" ref="E98:J98" si="26">E100/E101*100</f>
        <v>100</v>
      </c>
      <c r="F98" s="94">
        <f t="shared" si="26"/>
        <v>100</v>
      </c>
      <c r="G98" s="94">
        <f t="shared" si="26"/>
        <v>100</v>
      </c>
      <c r="H98" s="98">
        <f t="shared" si="26"/>
        <v>100</v>
      </c>
      <c r="I98" s="98">
        <f t="shared" si="26"/>
        <v>100</v>
      </c>
      <c r="J98" s="98">
        <f t="shared" si="26"/>
        <v>100</v>
      </c>
      <c r="K98" s="23">
        <v>2025</v>
      </c>
      <c r="L98" s="10">
        <v>0.4</v>
      </c>
      <c r="M98" s="59" t="s">
        <v>110</v>
      </c>
      <c r="N98" s="59" t="s">
        <v>59</v>
      </c>
      <c r="O98" s="57" t="s">
        <v>30</v>
      </c>
      <c r="P98" s="57" t="s">
        <v>141</v>
      </c>
      <c r="Q98" s="23">
        <v>2025</v>
      </c>
      <c r="R98" s="85">
        <f>L98+L102+L106</f>
        <v>1</v>
      </c>
    </row>
    <row r="99" spans="1:18" s="2" customFormat="1" ht="24.75" customHeight="1" x14ac:dyDescent="0.3">
      <c r="A99" s="56"/>
      <c r="B99" s="42"/>
      <c r="C99" s="68"/>
      <c r="D99" s="95"/>
      <c r="E99" s="95"/>
      <c r="F99" s="95"/>
      <c r="G99" s="95"/>
      <c r="H99" s="99"/>
      <c r="I99" s="99"/>
      <c r="J99" s="99"/>
      <c r="K99" s="23">
        <v>2026</v>
      </c>
      <c r="L99" s="10">
        <v>0.4</v>
      </c>
      <c r="M99" s="60"/>
      <c r="N99" s="60"/>
      <c r="O99" s="58"/>
      <c r="P99" s="58"/>
      <c r="Q99" s="23">
        <v>2026</v>
      </c>
      <c r="R99" s="85">
        <f>L99+L103+L107</f>
        <v>1</v>
      </c>
    </row>
    <row r="100" spans="1:18" s="2" customFormat="1" ht="24.75" customHeight="1" x14ac:dyDescent="0.3">
      <c r="A100" s="56"/>
      <c r="B100" s="42"/>
      <c r="C100" s="100" t="s">
        <v>11</v>
      </c>
      <c r="D100" s="26">
        <v>10399</v>
      </c>
      <c r="E100" s="26">
        <v>9853</v>
      </c>
      <c r="F100" s="26">
        <v>9813</v>
      </c>
      <c r="G100" s="26">
        <v>9072</v>
      </c>
      <c r="H100" s="26">
        <v>9021</v>
      </c>
      <c r="I100" s="26">
        <v>9021</v>
      </c>
      <c r="J100" s="26">
        <v>9021</v>
      </c>
      <c r="K100" s="23">
        <v>2027</v>
      </c>
      <c r="L100" s="10">
        <v>0.4</v>
      </c>
      <c r="M100" s="60"/>
      <c r="N100" s="60"/>
      <c r="O100" s="58"/>
      <c r="P100" s="58"/>
      <c r="Q100" s="23">
        <v>2027</v>
      </c>
      <c r="R100" s="85">
        <f>L100+L104+L108</f>
        <v>1</v>
      </c>
    </row>
    <row r="101" spans="1:18" s="2" customFormat="1" ht="21.6" customHeight="1" x14ac:dyDescent="0.3">
      <c r="A101" s="56"/>
      <c r="B101" s="42"/>
      <c r="C101" s="100" t="s">
        <v>11</v>
      </c>
      <c r="D101" s="26">
        <v>10399</v>
      </c>
      <c r="E101" s="26">
        <v>9853</v>
      </c>
      <c r="F101" s="26">
        <v>9813</v>
      </c>
      <c r="G101" s="26">
        <v>9072</v>
      </c>
      <c r="H101" s="26">
        <v>9021</v>
      </c>
      <c r="I101" s="26">
        <v>9021</v>
      </c>
      <c r="J101" s="26">
        <v>9021</v>
      </c>
      <c r="K101" s="23">
        <v>2028</v>
      </c>
      <c r="L101" s="10">
        <v>0.4</v>
      </c>
      <c r="M101" s="60"/>
      <c r="N101" s="60"/>
      <c r="O101" s="58"/>
      <c r="P101" s="58"/>
      <c r="Q101" s="23">
        <v>2028</v>
      </c>
      <c r="R101" s="85">
        <f>L101+L105+L109</f>
        <v>1</v>
      </c>
    </row>
    <row r="102" spans="1:18" s="2" customFormat="1" ht="30" customHeight="1" x14ac:dyDescent="0.3">
      <c r="A102" s="55" t="s">
        <v>37</v>
      </c>
      <c r="B102" s="41" t="s">
        <v>55</v>
      </c>
      <c r="C102" s="37" t="s">
        <v>10</v>
      </c>
      <c r="D102" s="94">
        <f>D104/D105*100</f>
        <v>86.311074918566774</v>
      </c>
      <c r="E102" s="94">
        <f t="shared" ref="E102:J102" si="27">E104/E105*100</f>
        <v>88.488638732541176</v>
      </c>
      <c r="F102" s="94">
        <f t="shared" si="27"/>
        <v>86.499497655726714</v>
      </c>
      <c r="G102" s="94">
        <f t="shared" si="27"/>
        <v>88.664266192356081</v>
      </c>
      <c r="H102" s="94">
        <f t="shared" si="27"/>
        <v>91.297777777777782</v>
      </c>
      <c r="I102" s="94">
        <f t="shared" si="27"/>
        <v>91.300448430493276</v>
      </c>
      <c r="J102" s="94">
        <f t="shared" si="27"/>
        <v>91.763636363636351</v>
      </c>
      <c r="K102" s="23">
        <v>2025</v>
      </c>
      <c r="L102" s="10">
        <v>0.3</v>
      </c>
      <c r="M102" s="57" t="s">
        <v>171</v>
      </c>
      <c r="N102" s="59" t="s">
        <v>68</v>
      </c>
      <c r="O102" s="57" t="s">
        <v>30</v>
      </c>
      <c r="P102" s="57" t="s">
        <v>141</v>
      </c>
      <c r="Q102" s="109"/>
      <c r="R102" s="110"/>
    </row>
    <row r="103" spans="1:18" s="2" customFormat="1" ht="30" customHeight="1" x14ac:dyDescent="0.3">
      <c r="A103" s="56"/>
      <c r="B103" s="42"/>
      <c r="C103" s="39"/>
      <c r="D103" s="95"/>
      <c r="E103" s="95"/>
      <c r="F103" s="95"/>
      <c r="G103" s="95"/>
      <c r="H103" s="95"/>
      <c r="I103" s="95"/>
      <c r="J103" s="95"/>
      <c r="K103" s="23">
        <v>2026</v>
      </c>
      <c r="L103" s="10">
        <v>0.3</v>
      </c>
      <c r="M103" s="58"/>
      <c r="N103" s="60"/>
      <c r="O103" s="58"/>
      <c r="P103" s="58"/>
      <c r="Q103" s="110"/>
      <c r="R103" s="110"/>
    </row>
    <row r="104" spans="1:18" s="2" customFormat="1" ht="30" customHeight="1" x14ac:dyDescent="0.3">
      <c r="A104" s="56"/>
      <c r="B104" s="42"/>
      <c r="C104" s="100" t="s">
        <v>11</v>
      </c>
      <c r="D104" s="26">
        <v>21198</v>
      </c>
      <c r="E104" s="26">
        <v>21224</v>
      </c>
      <c r="F104" s="26">
        <v>20663</v>
      </c>
      <c r="G104" s="26">
        <v>20438</v>
      </c>
      <c r="H104" s="26">
        <v>20542</v>
      </c>
      <c r="I104" s="26">
        <v>20360</v>
      </c>
      <c r="J104" s="26">
        <v>20188</v>
      </c>
      <c r="K104" s="23">
        <v>2027</v>
      </c>
      <c r="L104" s="10">
        <v>0.3</v>
      </c>
      <c r="M104" s="58"/>
      <c r="N104" s="60"/>
      <c r="O104" s="58"/>
      <c r="P104" s="58"/>
      <c r="Q104" s="110"/>
      <c r="R104" s="110"/>
    </row>
    <row r="105" spans="1:18" s="2" customFormat="1" ht="22.2" customHeight="1" x14ac:dyDescent="0.3">
      <c r="A105" s="56"/>
      <c r="B105" s="42"/>
      <c r="C105" s="100" t="s">
        <v>11</v>
      </c>
      <c r="D105" s="26">
        <v>24560</v>
      </c>
      <c r="E105" s="26">
        <v>23985</v>
      </c>
      <c r="F105" s="26">
        <v>23888</v>
      </c>
      <c r="G105" s="26">
        <v>23051</v>
      </c>
      <c r="H105" s="26">
        <v>22500</v>
      </c>
      <c r="I105" s="26">
        <v>22300</v>
      </c>
      <c r="J105" s="26">
        <v>22000</v>
      </c>
      <c r="K105" s="23">
        <v>2028</v>
      </c>
      <c r="L105" s="10">
        <v>0.3</v>
      </c>
      <c r="M105" s="58"/>
      <c r="N105" s="60"/>
      <c r="O105" s="58"/>
      <c r="P105" s="58"/>
      <c r="Q105" s="110"/>
      <c r="R105" s="110"/>
    </row>
    <row r="106" spans="1:18" s="2" customFormat="1" ht="30" customHeight="1" x14ac:dyDescent="0.3">
      <c r="A106" s="55" t="s">
        <v>38</v>
      </c>
      <c r="B106" s="41" t="s">
        <v>56</v>
      </c>
      <c r="C106" s="37" t="s">
        <v>10</v>
      </c>
      <c r="D106" s="84">
        <f>D108/D109*100</f>
        <v>100</v>
      </c>
      <c r="E106" s="84">
        <f t="shared" ref="E106:F106" si="28">E108/E109*100</f>
        <v>100</v>
      </c>
      <c r="F106" s="84">
        <f t="shared" si="28"/>
        <v>100</v>
      </c>
      <c r="G106" s="84">
        <f>G108/G109*100</f>
        <v>100</v>
      </c>
      <c r="H106" s="84">
        <f>H108/H109*100</f>
        <v>100</v>
      </c>
      <c r="I106" s="84">
        <f t="shared" ref="I106:J106" si="29">I108/I109*100</f>
        <v>100</v>
      </c>
      <c r="J106" s="84">
        <f t="shared" si="29"/>
        <v>100</v>
      </c>
      <c r="K106" s="23">
        <v>2025</v>
      </c>
      <c r="L106" s="10">
        <v>0.3</v>
      </c>
      <c r="M106" s="59" t="s">
        <v>100</v>
      </c>
      <c r="N106" s="59" t="s">
        <v>68</v>
      </c>
      <c r="O106" s="57" t="s">
        <v>30</v>
      </c>
      <c r="P106" s="57" t="s">
        <v>141</v>
      </c>
      <c r="Q106" s="110"/>
      <c r="R106" s="110"/>
    </row>
    <row r="107" spans="1:18" s="2" customFormat="1" ht="30" customHeight="1" x14ac:dyDescent="0.3">
      <c r="A107" s="56"/>
      <c r="B107" s="42"/>
      <c r="C107" s="39"/>
      <c r="D107" s="86"/>
      <c r="E107" s="86"/>
      <c r="F107" s="86"/>
      <c r="G107" s="86"/>
      <c r="H107" s="86"/>
      <c r="I107" s="86"/>
      <c r="J107" s="86"/>
      <c r="K107" s="23">
        <v>2026</v>
      </c>
      <c r="L107" s="10">
        <v>0.3</v>
      </c>
      <c r="M107" s="60"/>
      <c r="N107" s="60"/>
      <c r="O107" s="58"/>
      <c r="P107" s="58"/>
      <c r="Q107" s="110"/>
      <c r="R107" s="110"/>
    </row>
    <row r="108" spans="1:18" s="2" customFormat="1" ht="30" customHeight="1" x14ac:dyDescent="0.3">
      <c r="A108" s="56"/>
      <c r="B108" s="42"/>
      <c r="C108" s="100" t="s">
        <v>11</v>
      </c>
      <c r="D108" s="26">
        <v>2525</v>
      </c>
      <c r="E108" s="26">
        <v>2631</v>
      </c>
      <c r="F108" s="26">
        <v>1741</v>
      </c>
      <c r="G108" s="26">
        <v>6127</v>
      </c>
      <c r="H108" s="26">
        <v>6386</v>
      </c>
      <c r="I108" s="26">
        <v>6386</v>
      </c>
      <c r="J108" s="26">
        <v>6386</v>
      </c>
      <c r="K108" s="23">
        <v>2027</v>
      </c>
      <c r="L108" s="10">
        <v>0.3</v>
      </c>
      <c r="M108" s="60"/>
      <c r="N108" s="60"/>
      <c r="O108" s="58"/>
      <c r="P108" s="58"/>
      <c r="Q108" s="110"/>
      <c r="R108" s="110"/>
    </row>
    <row r="109" spans="1:18" s="2" customFormat="1" ht="30" customHeight="1" x14ac:dyDescent="0.3">
      <c r="A109" s="56"/>
      <c r="B109" s="42"/>
      <c r="C109" s="100" t="s">
        <v>11</v>
      </c>
      <c r="D109" s="26">
        <v>2525</v>
      </c>
      <c r="E109" s="26">
        <v>2631</v>
      </c>
      <c r="F109" s="26">
        <v>1741</v>
      </c>
      <c r="G109" s="26">
        <v>6127</v>
      </c>
      <c r="H109" s="26">
        <v>6386</v>
      </c>
      <c r="I109" s="26">
        <v>6386</v>
      </c>
      <c r="J109" s="26">
        <v>6386</v>
      </c>
      <c r="K109" s="23">
        <v>2028</v>
      </c>
      <c r="L109" s="10">
        <v>0.3</v>
      </c>
      <c r="M109" s="60"/>
      <c r="N109" s="60"/>
      <c r="O109" s="58"/>
      <c r="P109" s="58"/>
      <c r="Q109" s="110"/>
      <c r="R109" s="110"/>
    </row>
    <row r="110" spans="1:18" s="2" customFormat="1" ht="24.6" customHeight="1" x14ac:dyDescent="0.3">
      <c r="A110" s="22" t="s">
        <v>29</v>
      </c>
      <c r="B110" s="40" t="s">
        <v>173</v>
      </c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109"/>
      <c r="Q110" s="110"/>
      <c r="R110" s="110"/>
    </row>
    <row r="111" spans="1:18" ht="27.75" customHeight="1" x14ac:dyDescent="0.3">
      <c r="A111" s="55" t="s">
        <v>31</v>
      </c>
      <c r="B111" s="41" t="s">
        <v>32</v>
      </c>
      <c r="C111" s="37" t="s">
        <v>10</v>
      </c>
      <c r="D111" s="94">
        <f>D113/D114*100</f>
        <v>5.510428997101922</v>
      </c>
      <c r="E111" s="94">
        <f t="shared" ref="E111:F111" si="30">E113/E114*100</f>
        <v>5.3832795832299674</v>
      </c>
      <c r="F111" s="94">
        <f t="shared" si="30"/>
        <v>5.5296610169491531</v>
      </c>
      <c r="G111" s="94">
        <f>G113/G114*100</f>
        <v>5.7440148887572962</v>
      </c>
      <c r="H111" s="94">
        <f>H113/H114*100</f>
        <v>5.7111111111111112</v>
      </c>
      <c r="I111" s="94">
        <f t="shared" ref="I111:J111" si="31">I113/I114*100</f>
        <v>5.7623318385650224</v>
      </c>
      <c r="J111" s="94">
        <f t="shared" si="31"/>
        <v>5.8409090909090908</v>
      </c>
      <c r="K111" s="23">
        <v>2025</v>
      </c>
      <c r="L111" s="10">
        <v>0.5</v>
      </c>
      <c r="M111" s="59" t="s">
        <v>98</v>
      </c>
      <c r="N111" s="59" t="s">
        <v>72</v>
      </c>
      <c r="O111" s="57" t="s">
        <v>80</v>
      </c>
      <c r="P111" s="57" t="s">
        <v>140</v>
      </c>
      <c r="Q111" s="23">
        <v>2025</v>
      </c>
      <c r="R111" s="85">
        <f>L111+L115</f>
        <v>1</v>
      </c>
    </row>
    <row r="112" spans="1:18" ht="27.75" customHeight="1" x14ac:dyDescent="0.3">
      <c r="A112" s="56"/>
      <c r="B112" s="42"/>
      <c r="C112" s="39"/>
      <c r="D112" s="95"/>
      <c r="E112" s="95"/>
      <c r="F112" s="95"/>
      <c r="G112" s="95"/>
      <c r="H112" s="95"/>
      <c r="I112" s="95"/>
      <c r="J112" s="95"/>
      <c r="K112" s="23">
        <v>2026</v>
      </c>
      <c r="L112" s="10">
        <v>0.5</v>
      </c>
      <c r="M112" s="60"/>
      <c r="N112" s="60"/>
      <c r="O112" s="58"/>
      <c r="P112" s="58"/>
      <c r="Q112" s="23">
        <v>2026</v>
      </c>
      <c r="R112" s="85">
        <f>L112+L116</f>
        <v>1</v>
      </c>
    </row>
    <row r="113" spans="1:18" ht="27.75" customHeight="1" x14ac:dyDescent="0.3">
      <c r="A113" s="56"/>
      <c r="B113" s="42"/>
      <c r="C113" s="100" t="s">
        <v>11</v>
      </c>
      <c r="D113" s="26">
        <v>1350</v>
      </c>
      <c r="E113" s="26">
        <v>1302</v>
      </c>
      <c r="F113" s="26">
        <v>1305</v>
      </c>
      <c r="G113" s="26">
        <v>1358</v>
      </c>
      <c r="H113" s="26">
        <f>1145+20+120</f>
        <v>1285</v>
      </c>
      <c r="I113" s="26">
        <v>1285</v>
      </c>
      <c r="J113" s="26">
        <v>1285</v>
      </c>
      <c r="K113" s="23">
        <v>2027</v>
      </c>
      <c r="L113" s="10">
        <v>0.5</v>
      </c>
      <c r="M113" s="60"/>
      <c r="N113" s="60"/>
      <c r="O113" s="58"/>
      <c r="P113" s="58"/>
      <c r="Q113" s="23">
        <v>2027</v>
      </c>
      <c r="R113" s="85">
        <f>L113+L117</f>
        <v>1</v>
      </c>
    </row>
    <row r="114" spans="1:18" ht="27.75" customHeight="1" x14ac:dyDescent="0.3">
      <c r="A114" s="56"/>
      <c r="B114" s="42"/>
      <c r="C114" s="100" t="s">
        <v>11</v>
      </c>
      <c r="D114" s="26">
        <v>24499</v>
      </c>
      <c r="E114" s="26">
        <v>24186</v>
      </c>
      <c r="F114" s="26">
        <v>23600</v>
      </c>
      <c r="G114" s="26">
        <v>23642</v>
      </c>
      <c r="H114" s="26">
        <v>22500</v>
      </c>
      <c r="I114" s="26">
        <v>22300</v>
      </c>
      <c r="J114" s="26">
        <v>22000</v>
      </c>
      <c r="K114" s="23">
        <v>2028</v>
      </c>
      <c r="L114" s="10">
        <v>0.5</v>
      </c>
      <c r="M114" s="60"/>
      <c r="N114" s="60"/>
      <c r="O114" s="58"/>
      <c r="P114" s="58"/>
      <c r="Q114" s="23">
        <v>2028</v>
      </c>
      <c r="R114" s="85">
        <f>L114+L118</f>
        <v>1</v>
      </c>
    </row>
    <row r="115" spans="1:18" ht="27.75" customHeight="1" x14ac:dyDescent="0.3">
      <c r="A115" s="55" t="s">
        <v>34</v>
      </c>
      <c r="B115" s="41" t="s">
        <v>33</v>
      </c>
      <c r="C115" s="37" t="s">
        <v>10</v>
      </c>
      <c r="D115" s="94">
        <f t="shared" ref="D115:G115" si="32">D117/D118*100</f>
        <v>5.3838932201314336</v>
      </c>
      <c r="E115" s="94">
        <f t="shared" si="32"/>
        <v>5.2923178698420577</v>
      </c>
      <c r="F115" s="94">
        <f t="shared" si="32"/>
        <v>5.3813559322033893</v>
      </c>
      <c r="G115" s="94">
        <f t="shared" si="32"/>
        <v>5.5367566195753319</v>
      </c>
      <c r="H115" s="94">
        <f t="shared" ref="H115:J115" si="33">H117/H118*100</f>
        <v>6.0444444444444443</v>
      </c>
      <c r="I115" s="94">
        <f t="shared" si="33"/>
        <v>5.695067264573991</v>
      </c>
      <c r="J115" s="94">
        <f t="shared" si="33"/>
        <v>5.7727272727272725</v>
      </c>
      <c r="K115" s="23">
        <v>2025</v>
      </c>
      <c r="L115" s="10">
        <v>0.5</v>
      </c>
      <c r="M115" s="59" t="s">
        <v>99</v>
      </c>
      <c r="N115" s="59" t="s">
        <v>67</v>
      </c>
      <c r="O115" s="57" t="s">
        <v>125</v>
      </c>
      <c r="P115" s="57" t="s">
        <v>140</v>
      </c>
      <c r="Q115" s="115"/>
      <c r="R115" s="85"/>
    </row>
    <row r="116" spans="1:18" ht="27.75" customHeight="1" x14ac:dyDescent="0.3">
      <c r="A116" s="56"/>
      <c r="B116" s="42"/>
      <c r="C116" s="39"/>
      <c r="D116" s="95"/>
      <c r="E116" s="95"/>
      <c r="F116" s="95"/>
      <c r="G116" s="95"/>
      <c r="H116" s="95"/>
      <c r="I116" s="95"/>
      <c r="J116" s="95"/>
      <c r="K116" s="23">
        <v>2026</v>
      </c>
      <c r="L116" s="10">
        <v>0.5</v>
      </c>
      <c r="M116" s="60"/>
      <c r="N116" s="60"/>
      <c r="O116" s="58"/>
      <c r="P116" s="58"/>
      <c r="Q116" s="115"/>
      <c r="R116" s="85"/>
    </row>
    <row r="117" spans="1:18" ht="27.75" customHeight="1" x14ac:dyDescent="0.3">
      <c r="A117" s="56"/>
      <c r="B117" s="42"/>
      <c r="C117" s="100" t="s">
        <v>11</v>
      </c>
      <c r="D117" s="26">
        <f>929+347+40+3</f>
        <v>1319</v>
      </c>
      <c r="E117" s="26">
        <v>1280</v>
      </c>
      <c r="F117" s="26">
        <f>850+30+390</f>
        <v>1270</v>
      </c>
      <c r="G117" s="26">
        <v>1309</v>
      </c>
      <c r="H117" s="26">
        <f>910+30+420</f>
        <v>1360</v>
      </c>
      <c r="I117" s="26">
        <v>1270</v>
      </c>
      <c r="J117" s="26">
        <v>1270</v>
      </c>
      <c r="K117" s="23">
        <v>2027</v>
      </c>
      <c r="L117" s="10">
        <v>0.5</v>
      </c>
      <c r="M117" s="60"/>
      <c r="N117" s="60"/>
      <c r="O117" s="58"/>
      <c r="P117" s="58"/>
      <c r="Q117" s="115"/>
      <c r="R117" s="85"/>
    </row>
    <row r="118" spans="1:18" ht="27.75" customHeight="1" x14ac:dyDescent="0.3">
      <c r="A118" s="56"/>
      <c r="B118" s="42"/>
      <c r="C118" s="100" t="s">
        <v>11</v>
      </c>
      <c r="D118" s="26">
        <v>24499</v>
      </c>
      <c r="E118" s="26">
        <v>24186</v>
      </c>
      <c r="F118" s="26">
        <v>23600</v>
      </c>
      <c r="G118" s="26">
        <v>23642</v>
      </c>
      <c r="H118" s="26">
        <v>22500</v>
      </c>
      <c r="I118" s="26">
        <v>22300</v>
      </c>
      <c r="J118" s="26">
        <v>22000</v>
      </c>
      <c r="K118" s="23">
        <v>2028</v>
      </c>
      <c r="L118" s="10">
        <v>0.5</v>
      </c>
      <c r="M118" s="60"/>
      <c r="N118" s="60"/>
      <c r="O118" s="58"/>
      <c r="P118" s="58"/>
      <c r="Q118" s="115"/>
      <c r="R118" s="85"/>
    </row>
    <row r="119" spans="1:18" s="2" customFormat="1" ht="28.8" customHeight="1" x14ac:dyDescent="0.3">
      <c r="A119" s="22" t="s">
        <v>40</v>
      </c>
      <c r="B119" s="70" t="s">
        <v>83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2"/>
      <c r="P119" s="109"/>
      <c r="Q119" s="110"/>
      <c r="R119" s="110"/>
    </row>
    <row r="120" spans="1:18" s="2" customFormat="1" ht="36" customHeight="1" x14ac:dyDescent="0.3">
      <c r="A120" s="55" t="s">
        <v>90</v>
      </c>
      <c r="B120" s="41" t="s">
        <v>81</v>
      </c>
      <c r="C120" s="37" t="s">
        <v>10</v>
      </c>
      <c r="D120" s="84">
        <f>D122/D123*100</f>
        <v>100</v>
      </c>
      <c r="E120" s="84">
        <f t="shared" ref="E120:J120" si="34">E122/E123*100</f>
        <v>100</v>
      </c>
      <c r="F120" s="84">
        <f t="shared" si="34"/>
        <v>100</v>
      </c>
      <c r="G120" s="84">
        <f t="shared" si="34"/>
        <v>92.682926829268297</v>
      </c>
      <c r="H120" s="84">
        <f t="shared" si="34"/>
        <v>100</v>
      </c>
      <c r="I120" s="84">
        <f t="shared" si="34"/>
        <v>100</v>
      </c>
      <c r="J120" s="84">
        <f t="shared" si="34"/>
        <v>100</v>
      </c>
      <c r="K120" s="23">
        <v>2025</v>
      </c>
      <c r="L120" s="10">
        <v>0.4</v>
      </c>
      <c r="M120" s="59" t="s">
        <v>82</v>
      </c>
      <c r="N120" s="59" t="s">
        <v>59</v>
      </c>
      <c r="O120" s="57" t="s">
        <v>90</v>
      </c>
      <c r="P120" s="57" t="s">
        <v>136</v>
      </c>
      <c r="Q120" s="23">
        <v>2025</v>
      </c>
      <c r="R120" s="116">
        <f>L120+L124+L128</f>
        <v>1</v>
      </c>
    </row>
    <row r="121" spans="1:18" s="2" customFormat="1" ht="36" customHeight="1" x14ac:dyDescent="0.3">
      <c r="A121" s="56"/>
      <c r="B121" s="42"/>
      <c r="C121" s="38"/>
      <c r="D121" s="117"/>
      <c r="E121" s="117"/>
      <c r="F121" s="117"/>
      <c r="G121" s="117"/>
      <c r="H121" s="117"/>
      <c r="I121" s="117"/>
      <c r="J121" s="117"/>
      <c r="K121" s="23">
        <v>2026</v>
      </c>
      <c r="L121" s="10">
        <v>0.4</v>
      </c>
      <c r="M121" s="60"/>
      <c r="N121" s="60"/>
      <c r="O121" s="58"/>
      <c r="P121" s="58"/>
      <c r="Q121" s="23">
        <v>2026</v>
      </c>
      <c r="R121" s="116">
        <f>L121+L125+L129</f>
        <v>1</v>
      </c>
    </row>
    <row r="122" spans="1:18" s="2" customFormat="1" ht="36" customHeight="1" x14ac:dyDescent="0.3">
      <c r="A122" s="56"/>
      <c r="B122" s="42"/>
      <c r="C122" s="100" t="s">
        <v>11</v>
      </c>
      <c r="D122" s="26">
        <v>27</v>
      </c>
      <c r="E122" s="26">
        <v>42</v>
      </c>
      <c r="F122" s="26">
        <v>30</v>
      </c>
      <c r="G122" s="26">
        <v>38</v>
      </c>
      <c r="H122" s="26">
        <v>35</v>
      </c>
      <c r="I122" s="26">
        <v>35</v>
      </c>
      <c r="J122" s="26">
        <v>33</v>
      </c>
      <c r="K122" s="23">
        <v>2027</v>
      </c>
      <c r="L122" s="10">
        <v>0.4</v>
      </c>
      <c r="M122" s="60"/>
      <c r="N122" s="60"/>
      <c r="O122" s="58"/>
      <c r="P122" s="58"/>
      <c r="Q122" s="23">
        <v>2027</v>
      </c>
      <c r="R122" s="116">
        <f>L122+L126+L130</f>
        <v>1</v>
      </c>
    </row>
    <row r="123" spans="1:18" s="2" customFormat="1" ht="28.2" customHeight="1" x14ac:dyDescent="0.3">
      <c r="A123" s="56"/>
      <c r="B123" s="42"/>
      <c r="C123" s="100" t="s">
        <v>11</v>
      </c>
      <c r="D123" s="26">
        <v>27</v>
      </c>
      <c r="E123" s="26">
        <v>42</v>
      </c>
      <c r="F123" s="26">
        <v>30</v>
      </c>
      <c r="G123" s="26">
        <v>41</v>
      </c>
      <c r="H123" s="26">
        <v>35</v>
      </c>
      <c r="I123" s="26">
        <v>35</v>
      </c>
      <c r="J123" s="26">
        <v>33</v>
      </c>
      <c r="K123" s="23">
        <v>2028</v>
      </c>
      <c r="L123" s="10">
        <v>0.4</v>
      </c>
      <c r="M123" s="60"/>
      <c r="N123" s="60"/>
      <c r="O123" s="58"/>
      <c r="P123" s="58"/>
      <c r="Q123" s="23">
        <v>2028</v>
      </c>
      <c r="R123" s="116">
        <f>L123+L127+L131</f>
        <v>1</v>
      </c>
    </row>
    <row r="124" spans="1:18" s="2" customFormat="1" ht="33" customHeight="1" x14ac:dyDescent="0.3">
      <c r="A124" s="55" t="s">
        <v>91</v>
      </c>
      <c r="B124" s="41" t="s">
        <v>116</v>
      </c>
      <c r="C124" s="37" t="s">
        <v>62</v>
      </c>
      <c r="D124" s="105">
        <v>25</v>
      </c>
      <c r="E124" s="105">
        <v>33</v>
      </c>
      <c r="F124" s="105">
        <v>21</v>
      </c>
      <c r="G124" s="105">
        <v>36</v>
      </c>
      <c r="H124" s="105">
        <v>38</v>
      </c>
      <c r="I124" s="105">
        <v>31</v>
      </c>
      <c r="J124" s="105">
        <v>34</v>
      </c>
      <c r="K124" s="23">
        <v>2025</v>
      </c>
      <c r="L124" s="10">
        <v>0.3</v>
      </c>
      <c r="M124" s="59" t="s">
        <v>63</v>
      </c>
      <c r="N124" s="59" t="s">
        <v>112</v>
      </c>
      <c r="O124" s="57" t="s">
        <v>90</v>
      </c>
      <c r="P124" s="57" t="s">
        <v>136</v>
      </c>
      <c r="Q124" s="110"/>
      <c r="R124" s="110"/>
    </row>
    <row r="125" spans="1:18" s="2" customFormat="1" ht="33" customHeight="1" x14ac:dyDescent="0.3">
      <c r="A125" s="56"/>
      <c r="B125" s="42"/>
      <c r="C125" s="38"/>
      <c r="D125" s="106"/>
      <c r="E125" s="106"/>
      <c r="F125" s="106"/>
      <c r="G125" s="106"/>
      <c r="H125" s="106"/>
      <c r="I125" s="106"/>
      <c r="J125" s="106"/>
      <c r="K125" s="23">
        <v>2026</v>
      </c>
      <c r="L125" s="10">
        <v>0.3</v>
      </c>
      <c r="M125" s="60"/>
      <c r="N125" s="60"/>
      <c r="O125" s="58"/>
      <c r="P125" s="58"/>
      <c r="Q125" s="110"/>
      <c r="R125" s="110"/>
    </row>
    <row r="126" spans="1:18" s="2" customFormat="1" ht="33" customHeight="1" x14ac:dyDescent="0.3">
      <c r="A126" s="56"/>
      <c r="B126" s="42"/>
      <c r="C126" s="38"/>
      <c r="D126" s="106"/>
      <c r="E126" s="106"/>
      <c r="F126" s="106"/>
      <c r="G126" s="106"/>
      <c r="H126" s="106"/>
      <c r="I126" s="106"/>
      <c r="J126" s="106"/>
      <c r="K126" s="23">
        <v>2027</v>
      </c>
      <c r="L126" s="10">
        <v>0.3</v>
      </c>
      <c r="M126" s="60"/>
      <c r="N126" s="60"/>
      <c r="O126" s="58"/>
      <c r="P126" s="58"/>
      <c r="Q126" s="110"/>
      <c r="R126" s="110"/>
    </row>
    <row r="127" spans="1:18" s="2" customFormat="1" ht="19.2" customHeight="1" x14ac:dyDescent="0.3">
      <c r="A127" s="56"/>
      <c r="B127" s="42"/>
      <c r="C127" s="38"/>
      <c r="D127" s="106"/>
      <c r="E127" s="106"/>
      <c r="F127" s="106"/>
      <c r="G127" s="106"/>
      <c r="H127" s="106"/>
      <c r="I127" s="106"/>
      <c r="J127" s="106"/>
      <c r="K127" s="23">
        <v>2028</v>
      </c>
      <c r="L127" s="10">
        <v>0.3</v>
      </c>
      <c r="M127" s="60"/>
      <c r="N127" s="60"/>
      <c r="O127" s="58"/>
      <c r="P127" s="58"/>
      <c r="Q127" s="110"/>
      <c r="R127" s="110"/>
    </row>
    <row r="128" spans="1:18" ht="44.25" customHeight="1" x14ac:dyDescent="0.3">
      <c r="A128" s="63" t="s">
        <v>92</v>
      </c>
      <c r="B128" s="64" t="s">
        <v>75</v>
      </c>
      <c r="C128" s="37" t="s">
        <v>10</v>
      </c>
      <c r="D128" s="94">
        <f>D130/D131*100</f>
        <v>93.75</v>
      </c>
      <c r="E128" s="94">
        <f t="shared" ref="E128:J128" si="35">E130/E131*100</f>
        <v>95.693779904306226</v>
      </c>
      <c r="F128" s="94">
        <f t="shared" si="35"/>
        <v>97.095435684647299</v>
      </c>
      <c r="G128" s="94">
        <f t="shared" si="35"/>
        <v>91.129032258064512</v>
      </c>
      <c r="H128" s="94">
        <f t="shared" si="35"/>
        <v>92.857142857142861</v>
      </c>
      <c r="I128" s="94">
        <f t="shared" si="35"/>
        <v>93.247588424437296</v>
      </c>
      <c r="J128" s="94">
        <f t="shared" si="35"/>
        <v>92.753623188405797</v>
      </c>
      <c r="K128" s="23">
        <v>2025</v>
      </c>
      <c r="L128" s="10">
        <v>0.3</v>
      </c>
      <c r="M128" s="54" t="s">
        <v>64</v>
      </c>
      <c r="N128" s="54" t="s">
        <v>59</v>
      </c>
      <c r="O128" s="65" t="s">
        <v>90</v>
      </c>
      <c r="P128" s="65" t="s">
        <v>136</v>
      </c>
      <c r="Q128" s="21"/>
      <c r="R128" s="21"/>
    </row>
    <row r="129" spans="1:18" s="2" customFormat="1" ht="44.25" customHeight="1" x14ac:dyDescent="0.3">
      <c r="A129" s="63"/>
      <c r="B129" s="64"/>
      <c r="C129" s="39"/>
      <c r="D129" s="95"/>
      <c r="E129" s="95"/>
      <c r="F129" s="95"/>
      <c r="G129" s="95"/>
      <c r="H129" s="95"/>
      <c r="I129" s="95"/>
      <c r="J129" s="95"/>
      <c r="K129" s="23">
        <v>2026</v>
      </c>
      <c r="L129" s="10">
        <v>0.3</v>
      </c>
      <c r="M129" s="54"/>
      <c r="N129" s="54"/>
      <c r="O129" s="65"/>
      <c r="P129" s="65"/>
      <c r="Q129" s="110"/>
      <c r="R129" s="110"/>
    </row>
    <row r="130" spans="1:18" s="2" customFormat="1" ht="36.6" customHeight="1" x14ac:dyDescent="0.3">
      <c r="A130" s="63"/>
      <c r="B130" s="64"/>
      <c r="C130" s="100" t="s">
        <v>11</v>
      </c>
      <c r="D130" s="26">
        <v>165</v>
      </c>
      <c r="E130" s="26">
        <v>200</v>
      </c>
      <c r="F130" s="26">
        <v>234</v>
      </c>
      <c r="G130" s="26">
        <v>226</v>
      </c>
      <c r="H130" s="26">
        <v>260</v>
      </c>
      <c r="I130" s="26">
        <v>290</v>
      </c>
      <c r="J130" s="26">
        <v>320</v>
      </c>
      <c r="K130" s="23">
        <v>2027</v>
      </c>
      <c r="L130" s="10">
        <v>0.3</v>
      </c>
      <c r="M130" s="54"/>
      <c r="N130" s="54"/>
      <c r="O130" s="65"/>
      <c r="P130" s="65"/>
      <c r="Q130" s="110"/>
      <c r="R130" s="110"/>
    </row>
    <row r="131" spans="1:18" s="2" customFormat="1" ht="44.25" customHeight="1" x14ac:dyDescent="0.3">
      <c r="A131" s="63"/>
      <c r="B131" s="64"/>
      <c r="C131" s="100" t="s">
        <v>11</v>
      </c>
      <c r="D131" s="26">
        <v>176</v>
      </c>
      <c r="E131" s="26">
        <v>209</v>
      </c>
      <c r="F131" s="26">
        <v>241</v>
      </c>
      <c r="G131" s="26">
        <v>248</v>
      </c>
      <c r="H131" s="26">
        <v>280</v>
      </c>
      <c r="I131" s="26">
        <v>311</v>
      </c>
      <c r="J131" s="26">
        <v>345</v>
      </c>
      <c r="K131" s="23">
        <v>2028</v>
      </c>
      <c r="L131" s="10">
        <v>0.3</v>
      </c>
      <c r="M131" s="54"/>
      <c r="N131" s="54"/>
      <c r="O131" s="65"/>
      <c r="P131" s="65"/>
      <c r="Q131" s="110"/>
      <c r="R131" s="110"/>
    </row>
    <row r="132" spans="1:18" x14ac:dyDescent="0.3">
      <c r="M132" s="21"/>
      <c r="N132" s="21"/>
      <c r="Q132" s="1"/>
      <c r="R132" s="1"/>
    </row>
    <row r="133" spans="1:18" x14ac:dyDescent="0.3">
      <c r="M133" s="21"/>
      <c r="N133" s="21"/>
      <c r="Q133" s="1"/>
      <c r="R133" s="1"/>
    </row>
    <row r="134" spans="1:18" x14ac:dyDescent="0.3">
      <c r="D134" s="13"/>
      <c r="E134" s="13"/>
      <c r="M134" s="21"/>
      <c r="N134" s="21"/>
      <c r="Q134" s="1"/>
      <c r="R134" s="1"/>
    </row>
    <row r="135" spans="1:18" x14ac:dyDescent="0.3">
      <c r="M135" s="21"/>
      <c r="N135" s="21"/>
      <c r="Q135" s="1"/>
      <c r="R135" s="1"/>
    </row>
    <row r="136" spans="1:18" x14ac:dyDescent="0.3">
      <c r="M136" s="21"/>
      <c r="N136" s="21"/>
      <c r="Q136" s="1"/>
      <c r="R136" s="1"/>
    </row>
    <row r="137" spans="1:18" x14ac:dyDescent="0.3">
      <c r="M137" s="21"/>
      <c r="N137" s="21"/>
      <c r="Q137" s="1"/>
      <c r="R137" s="1"/>
    </row>
    <row r="138" spans="1:18" x14ac:dyDescent="0.3">
      <c r="M138" s="21"/>
      <c r="N138" s="21"/>
      <c r="Q138" s="1"/>
      <c r="R138" s="1"/>
    </row>
  </sheetData>
  <customSheetViews>
    <customSheetView guid="{5C241A7A-C053-4E89-A543-C06A8DFC25CB}" scale="70" showPageBreaks="1" fitToPage="1" printArea="1" hiddenColumns="1" view="pageBreakPreview">
      <pane xSplit="1" ySplit="16" topLeftCell="B17" activePane="bottomRight" state="frozen"/>
      <selection pane="bottomRight" activeCell="H17" sqref="H17:H22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"/>
    </customSheetView>
    <customSheetView guid="{9E769813-BF7B-4883-BEF6-BDAC1D55AC78}" scale="70" showPageBreaks="1" printArea="1" hiddenRows="1" view="pageBreakPreview">
      <pane xSplit="1" ySplit="16" topLeftCell="B155" activePane="bottomRight" state="frozen"/>
      <selection pane="bottomRight" activeCell="H179" sqref="H179:K184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2"/>
    </customSheetView>
    <customSheetView guid="{E444263A-4089-47A3-A0D7-F6319DB3BF7A}" scale="70" showPageBreaks="1" printArea="1" view="pageBreakPreview">
      <pane xSplit="1" ySplit="16" topLeftCell="B254" activePane="bottomRight" state="frozen"/>
      <selection pane="bottomRight" activeCell="I266" sqref="I266:I271"/>
      <rowBreaks count="3" manualBreakCount="3">
        <brk id="40" max="14" man="1"/>
        <brk id="195" max="14" man="1"/>
        <brk id="245" max="14" man="1"/>
      </rowBreaks>
      <pageMargins left="0.7" right="0.7" top="0.75" bottom="0.75" header="0.3" footer="0.3"/>
      <pageSetup paperSize="9" scale="53" fitToHeight="7" orientation="landscape" horizontalDpi="4294967294" verticalDpi="4294967294" r:id="rId3"/>
    </customSheetView>
    <customSheetView guid="{F8021CD9-08F2-43C8-B0F8-A8CAFB0F3938}" scale="70" showPageBreaks="1" fitToPage="1" printArea="1" view="pageBreakPreview">
      <pane xSplit="1" ySplit="16" topLeftCell="B17" activePane="bottomRight" state="frozen"/>
      <selection pane="bottomRight" activeCell="O190" sqref="O190:O195"/>
      <rowBreaks count="3" manualBreakCount="3">
        <brk id="40" max="14" man="1"/>
        <brk id="195" max="14" man="1"/>
        <brk id="252" max="14" man="1"/>
      </rowBreaks>
      <pageMargins left="0.70866141732283472" right="0.70866141732283472" top="0.74803149606299213" bottom="0.74803149606299213" header="0.31496062992125984" footer="0.31496062992125984"/>
      <pageSetup paperSize="9" scale="53" fitToHeight="7" orientation="landscape" r:id="rId4"/>
    </customSheetView>
    <customSheetView guid="{E73329AA-318A-4366-BD87-60E0B9030A3F}" scale="60" showPageBreaks="1" printArea="1" view="pageBreakPreview">
      <pane xSplit="1" ySplit="16" topLeftCell="B173" activePane="bottomRight" state="frozen"/>
      <selection pane="bottomRight" activeCell="G190" sqref="G190:G19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5"/>
    </customSheetView>
    <customSheetView guid="{49C4CBF4-A4A2-4A46-8D92-A43B2DACC3B0}" scale="60" showPageBreaks="1" printArea="1" view="pageBreakPreview">
      <pane xSplit="1" ySplit="16" topLeftCell="B210" activePane="bottomRight" state="frozen"/>
      <selection pane="bottomRight" activeCell="I216" sqref="I216:I221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6"/>
    </customSheetView>
    <customSheetView guid="{D68D0A28-492A-4BF6-BB24-539CA8C877E5}" scale="70" showPageBreaks="1" printArea="1" view="pageBreakPreview">
      <pane xSplit="1" ySplit="16" topLeftCell="B209" activePane="bottomRight" state="frozen"/>
      <selection pane="bottomRight" activeCell="J165" sqref="J165:J170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7"/>
    </customSheetView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8"/>
    </customSheetView>
    <customSheetView guid="{7EF559BA-1726-4116-BCCF-6DA1D3553BF2}" scale="70" showPageBreaks="1" printArea="1" view="pageBreakPreview">
      <pane xSplit="1" ySplit="16" topLeftCell="B152" activePane="bottomRight" state="frozen"/>
      <selection pane="bottomRight" activeCell="G74" sqref="G74:G79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9"/>
    </customSheetView>
    <customSheetView guid="{72AE75A2-BE11-459A-87E6-80AD21816A5D}" scale="70" showPageBreaks="1" fitToPage="1" printArea="1" hiddenColumns="1" view="pageBreakPreview">
      <pane xSplit="1" ySplit="16" topLeftCell="B112" activePane="bottomRight" state="frozen"/>
      <selection pane="bottomRight" activeCell="N148" sqref="N148:N15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10"/>
    </customSheetView>
    <customSheetView guid="{D19C5FDA-6F92-40E6-9A0B-914B993B242C}" scale="70" showPageBreaks="1" fitToPage="1" printArea="1" hiddenColumns="1" view="pageBreakPreview">
      <pane xSplit="1" ySplit="16" topLeftCell="B257" activePane="bottomRight" state="frozen"/>
      <selection pane="bottomRight" activeCell="H68" sqref="H68:K7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11"/>
    </customSheetView>
    <customSheetView guid="{B70BF424-5E6A-4564-B665-B9A860B6AF67}" scale="70" showPageBreaks="1" fitToPage="1" printArea="1" hiddenColumns="1" view="pageBreakPreview">
      <pane xSplit="1" ySplit="16" topLeftCell="B39" activePane="bottomRight" state="frozen"/>
      <selection pane="bottomRight" activeCell="I105" sqref="I105:I110"/>
      <pageMargins left="0.70866141732283472" right="0.70866141732283472" top="0.74803149606299213" bottom="0.74803149606299213" header="0.31496062992125984" footer="0.31496062992125984"/>
      <pageSetup paperSize="9" scale="49" fitToHeight="0" orientation="landscape" horizontalDpi="4294967294" verticalDpi="4294967294" r:id="rId12"/>
    </customSheetView>
    <customSheetView guid="{5E92F93D-92E4-49F3-BEC6-C8C7C36579BF}" scale="70" showPageBreaks="1" fitToPage="1" printArea="1" hiddenColumns="1" view="pageBreakPreview">
      <pane xSplit="1" ySplit="16" topLeftCell="B251" activePane="bottomRight" state="frozen"/>
      <selection pane="bottomRight" activeCell="J172" sqref="J172:J177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3"/>
    </customSheetView>
  </customSheetViews>
  <mergeCells count="394">
    <mergeCell ref="A75:A78"/>
    <mergeCell ref="A79:A82"/>
    <mergeCell ref="A69:A72"/>
    <mergeCell ref="M2:O2"/>
    <mergeCell ref="N69:N72"/>
    <mergeCell ref="I8:I9"/>
    <mergeCell ref="J8:J9"/>
    <mergeCell ref="B11:O11"/>
    <mergeCell ref="M3:O3"/>
    <mergeCell ref="M7:M10"/>
    <mergeCell ref="N7:N10"/>
    <mergeCell ref="C7:C10"/>
    <mergeCell ref="E8:E9"/>
    <mergeCell ref="H8:H9"/>
    <mergeCell ref="A5:O5"/>
    <mergeCell ref="A12:A15"/>
    <mergeCell ref="B12:B15"/>
    <mergeCell ref="K7:L10"/>
    <mergeCell ref="D7:G7"/>
    <mergeCell ref="F8:G9"/>
    <mergeCell ref="N47:N50"/>
    <mergeCell ref="O47:O50"/>
    <mergeCell ref="I59:I60"/>
    <mergeCell ref="J59:J60"/>
    <mergeCell ref="A55:A58"/>
    <mergeCell ref="B55:B58"/>
    <mergeCell ref="A59:A62"/>
    <mergeCell ref="P128:P131"/>
    <mergeCell ref="P111:P114"/>
    <mergeCell ref="P120:P123"/>
    <mergeCell ref="P124:P127"/>
    <mergeCell ref="P115:P118"/>
    <mergeCell ref="O115:O118"/>
    <mergeCell ref="M106:M109"/>
    <mergeCell ref="M93:M96"/>
    <mergeCell ref="N93:N96"/>
    <mergeCell ref="N106:N109"/>
    <mergeCell ref="M115:M118"/>
    <mergeCell ref="B119:O119"/>
    <mergeCell ref="N115:N118"/>
    <mergeCell ref="M120:M123"/>
    <mergeCell ref="O111:O114"/>
    <mergeCell ref="O106:O109"/>
    <mergeCell ref="O93:O96"/>
    <mergeCell ref="P98:P101"/>
    <mergeCell ref="P102:P105"/>
    <mergeCell ref="P106:P109"/>
    <mergeCell ref="O120:O123"/>
    <mergeCell ref="M124:M127"/>
    <mergeCell ref="N124:N127"/>
    <mergeCell ref="J93:J96"/>
    <mergeCell ref="N120:N123"/>
    <mergeCell ref="O124:O127"/>
    <mergeCell ref="M35:M38"/>
    <mergeCell ref="N35:N38"/>
    <mergeCell ref="M64:M67"/>
    <mergeCell ref="M69:M72"/>
    <mergeCell ref="P55:P58"/>
    <mergeCell ref="M51:M54"/>
    <mergeCell ref="P7:P10"/>
    <mergeCell ref="P17:P20"/>
    <mergeCell ref="P21:P24"/>
    <mergeCell ref="P25:P28"/>
    <mergeCell ref="P31:P34"/>
    <mergeCell ref="P35:P38"/>
    <mergeCell ref="P12:P15"/>
    <mergeCell ref="P41:P44"/>
    <mergeCell ref="O55:O58"/>
    <mergeCell ref="P83:P86"/>
    <mergeCell ref="P88:P91"/>
    <mergeCell ref="H47:H48"/>
    <mergeCell ref="I47:I48"/>
    <mergeCell ref="J47:J48"/>
    <mergeCell ref="N51:N54"/>
    <mergeCell ref="P59:P62"/>
    <mergeCell ref="N59:N62"/>
    <mergeCell ref="O59:O62"/>
    <mergeCell ref="H55:H56"/>
    <mergeCell ref="I55:I56"/>
    <mergeCell ref="J55:J56"/>
    <mergeCell ref="O51:O54"/>
    <mergeCell ref="N79:N82"/>
    <mergeCell ref="N83:N86"/>
    <mergeCell ref="H88:H91"/>
    <mergeCell ref="M88:M91"/>
    <mergeCell ref="P64:P67"/>
    <mergeCell ref="M55:M58"/>
    <mergeCell ref="N55:N58"/>
    <mergeCell ref="M47:M50"/>
    <mergeCell ref="M59:M62"/>
    <mergeCell ref="P47:P50"/>
    <mergeCell ref="P51:P54"/>
    <mergeCell ref="P93:P96"/>
    <mergeCell ref="P69:P72"/>
    <mergeCell ref="O69:O72"/>
    <mergeCell ref="O64:O67"/>
    <mergeCell ref="E93:E96"/>
    <mergeCell ref="H79:H82"/>
    <mergeCell ref="E79:E82"/>
    <mergeCell ref="I79:I82"/>
    <mergeCell ref="O83:O86"/>
    <mergeCell ref="M75:M78"/>
    <mergeCell ref="G79:G82"/>
    <mergeCell ref="O79:O82"/>
    <mergeCell ref="O75:O78"/>
    <mergeCell ref="I88:I91"/>
    <mergeCell ref="P75:P78"/>
    <mergeCell ref="P79:P82"/>
    <mergeCell ref="N64:N67"/>
    <mergeCell ref="B73:O73"/>
    <mergeCell ref="B69:B72"/>
    <mergeCell ref="B64:B67"/>
    <mergeCell ref="C79:C82"/>
    <mergeCell ref="D79:D82"/>
    <mergeCell ref="N75:N78"/>
    <mergeCell ref="M79:M82"/>
    <mergeCell ref="A93:A96"/>
    <mergeCell ref="A102:A105"/>
    <mergeCell ref="B87:O87"/>
    <mergeCell ref="G93:G96"/>
    <mergeCell ref="O88:O91"/>
    <mergeCell ref="B102:B105"/>
    <mergeCell ref="N88:N91"/>
    <mergeCell ref="M83:M86"/>
    <mergeCell ref="M98:M101"/>
    <mergeCell ref="N98:N101"/>
    <mergeCell ref="D88:D91"/>
    <mergeCell ref="F88:F91"/>
    <mergeCell ref="C98:C99"/>
    <mergeCell ref="D98:D99"/>
    <mergeCell ref="E98:E99"/>
    <mergeCell ref="F98:F99"/>
    <mergeCell ref="G98:G99"/>
    <mergeCell ref="H98:H99"/>
    <mergeCell ref="I98:I99"/>
    <mergeCell ref="J98:J99"/>
    <mergeCell ref="C88:C91"/>
    <mergeCell ref="J88:J91"/>
    <mergeCell ref="I93:I96"/>
    <mergeCell ref="E88:E91"/>
    <mergeCell ref="B35:B38"/>
    <mergeCell ref="C35:C36"/>
    <mergeCell ref="D35:D36"/>
    <mergeCell ref="E35:E36"/>
    <mergeCell ref="F35:F36"/>
    <mergeCell ref="G35:G36"/>
    <mergeCell ref="B93:B96"/>
    <mergeCell ref="C93:C96"/>
    <mergeCell ref="F93:F96"/>
    <mergeCell ref="D93:D96"/>
    <mergeCell ref="B92:O92"/>
    <mergeCell ref="H93:H96"/>
    <mergeCell ref="J79:J82"/>
    <mergeCell ref="F51:F52"/>
    <mergeCell ref="G51:G52"/>
    <mergeCell ref="H51:H52"/>
    <mergeCell ref="I51:I52"/>
    <mergeCell ref="O35:O38"/>
    <mergeCell ref="B47:B50"/>
    <mergeCell ref="B51:B54"/>
    <mergeCell ref="J51:J52"/>
    <mergeCell ref="G59:G60"/>
    <mergeCell ref="H59:H60"/>
    <mergeCell ref="G55:G56"/>
    <mergeCell ref="F47:F48"/>
    <mergeCell ref="G47:G48"/>
    <mergeCell ref="O102:O105"/>
    <mergeCell ref="O98:O101"/>
    <mergeCell ref="C59:C60"/>
    <mergeCell ref="D59:D60"/>
    <mergeCell ref="G88:G91"/>
    <mergeCell ref="G83:G84"/>
    <mergeCell ref="C55:C56"/>
    <mergeCell ref="F55:F56"/>
    <mergeCell ref="E59:E60"/>
    <mergeCell ref="C83:C84"/>
    <mergeCell ref="D83:D84"/>
    <mergeCell ref="E83:E84"/>
    <mergeCell ref="F83:F84"/>
    <mergeCell ref="C51:C52"/>
    <mergeCell ref="D51:D52"/>
    <mergeCell ref="E51:E52"/>
    <mergeCell ref="O31:O34"/>
    <mergeCell ref="M25:M28"/>
    <mergeCell ref="B29:O29"/>
    <mergeCell ref="B41:B44"/>
    <mergeCell ref="M128:M131"/>
    <mergeCell ref="N128:N131"/>
    <mergeCell ref="O128:O131"/>
    <mergeCell ref="B40:O40"/>
    <mergeCell ref="D55:D56"/>
    <mergeCell ref="E55:E56"/>
    <mergeCell ref="C64:C65"/>
    <mergeCell ref="D64:D65"/>
    <mergeCell ref="E64:E65"/>
    <mergeCell ref="F64:F65"/>
    <mergeCell ref="G64:G65"/>
    <mergeCell ref="H64:H65"/>
    <mergeCell ref="I64:I65"/>
    <mergeCell ref="J64:J65"/>
    <mergeCell ref="C69:C70"/>
    <mergeCell ref="D69:D70"/>
    <mergeCell ref="E69:E70"/>
    <mergeCell ref="C47:C48"/>
    <mergeCell ref="D47:D48"/>
    <mergeCell ref="E47:E48"/>
    <mergeCell ref="B31:B34"/>
    <mergeCell ref="O41:O44"/>
    <mergeCell ref="M41:M44"/>
    <mergeCell ref="C25:C26"/>
    <mergeCell ref="D25:D26"/>
    <mergeCell ref="E25:E26"/>
    <mergeCell ref="F25:F26"/>
    <mergeCell ref="G25:G26"/>
    <mergeCell ref="H25:H26"/>
    <mergeCell ref="C41:C42"/>
    <mergeCell ref="D41:D42"/>
    <mergeCell ref="E41:E42"/>
    <mergeCell ref="F41:F42"/>
    <mergeCell ref="G41:G42"/>
    <mergeCell ref="I25:I26"/>
    <mergeCell ref="J25:J26"/>
    <mergeCell ref="H35:H36"/>
    <mergeCell ref="I35:I36"/>
    <mergeCell ref="J35:J36"/>
    <mergeCell ref="O25:O28"/>
    <mergeCell ref="N25:N28"/>
    <mergeCell ref="M31:M34"/>
    <mergeCell ref="B25:B28"/>
    <mergeCell ref="N31:N34"/>
    <mergeCell ref="A128:A131"/>
    <mergeCell ref="B128:B131"/>
    <mergeCell ref="F124:F127"/>
    <mergeCell ref="E124:E127"/>
    <mergeCell ref="G124:G127"/>
    <mergeCell ref="A124:A127"/>
    <mergeCell ref="B124:B127"/>
    <mergeCell ref="C124:C127"/>
    <mergeCell ref="D124:D127"/>
    <mergeCell ref="C128:C129"/>
    <mergeCell ref="D128:D129"/>
    <mergeCell ref="E128:E129"/>
    <mergeCell ref="F128:F129"/>
    <mergeCell ref="G128:G129"/>
    <mergeCell ref="A120:A123"/>
    <mergeCell ref="B79:B82"/>
    <mergeCell ref="B83:B86"/>
    <mergeCell ref="A115:A118"/>
    <mergeCell ref="B115:B118"/>
    <mergeCell ref="B59:B62"/>
    <mergeCell ref="A64:A67"/>
    <mergeCell ref="A83:A86"/>
    <mergeCell ref="A88:A91"/>
    <mergeCell ref="B88:B91"/>
    <mergeCell ref="A98:A101"/>
    <mergeCell ref="B98:B101"/>
    <mergeCell ref="B110:O110"/>
    <mergeCell ref="A106:A109"/>
    <mergeCell ref="A111:A114"/>
    <mergeCell ref="B111:B114"/>
    <mergeCell ref="M111:M114"/>
    <mergeCell ref="N111:N114"/>
    <mergeCell ref="N102:N105"/>
    <mergeCell ref="C102:C103"/>
    <mergeCell ref="B120:B123"/>
    <mergeCell ref="B106:B109"/>
    <mergeCell ref="D102:D103"/>
    <mergeCell ref="E102:E103"/>
    <mergeCell ref="B17:B20"/>
    <mergeCell ref="B21:B24"/>
    <mergeCell ref="Q83:R86"/>
    <mergeCell ref="H6:J6"/>
    <mergeCell ref="A7:A10"/>
    <mergeCell ref="B7:B10"/>
    <mergeCell ref="A17:A20"/>
    <mergeCell ref="N17:N20"/>
    <mergeCell ref="O21:O24"/>
    <mergeCell ref="N21:N24"/>
    <mergeCell ref="M12:M15"/>
    <mergeCell ref="N12:N15"/>
    <mergeCell ref="O12:O15"/>
    <mergeCell ref="M21:M24"/>
    <mergeCell ref="O17:O20"/>
    <mergeCell ref="N41:N44"/>
    <mergeCell ref="M17:M20"/>
    <mergeCell ref="A47:A50"/>
    <mergeCell ref="A51:A54"/>
    <mergeCell ref="A41:A44"/>
    <mergeCell ref="A21:A24"/>
    <mergeCell ref="A31:A34"/>
    <mergeCell ref="A25:A28"/>
    <mergeCell ref="A35:A38"/>
    <mergeCell ref="C12:C13"/>
    <mergeCell ref="D12:D13"/>
    <mergeCell ref="E12:E13"/>
    <mergeCell ref="F12:F13"/>
    <mergeCell ref="G12:G13"/>
    <mergeCell ref="H12:H13"/>
    <mergeCell ref="I12:I13"/>
    <mergeCell ref="J12:J13"/>
    <mergeCell ref="O7:O10"/>
    <mergeCell ref="H7:J7"/>
    <mergeCell ref="D8:D9"/>
    <mergeCell ref="C17:C18"/>
    <mergeCell ref="D17:D18"/>
    <mergeCell ref="E17:E18"/>
    <mergeCell ref="F17:F18"/>
    <mergeCell ref="G17:G18"/>
    <mergeCell ref="H17:H18"/>
    <mergeCell ref="I17:I18"/>
    <mergeCell ref="J17:J18"/>
    <mergeCell ref="C31:C32"/>
    <mergeCell ref="D31:D32"/>
    <mergeCell ref="E31:E32"/>
    <mergeCell ref="F31:F32"/>
    <mergeCell ref="G31:G32"/>
    <mergeCell ref="H31:H32"/>
    <mergeCell ref="I31:I32"/>
    <mergeCell ref="J31:J32"/>
    <mergeCell ref="C21:C22"/>
    <mergeCell ref="D21:D22"/>
    <mergeCell ref="E21:E22"/>
    <mergeCell ref="F21:F22"/>
    <mergeCell ref="G21:G22"/>
    <mergeCell ref="H21:H22"/>
    <mergeCell ref="I21:I22"/>
    <mergeCell ref="J21:J22"/>
    <mergeCell ref="C106:C107"/>
    <mergeCell ref="D106:D107"/>
    <mergeCell ref="E106:E107"/>
    <mergeCell ref="F106:F107"/>
    <mergeCell ref="G106:G107"/>
    <mergeCell ref="F102:F103"/>
    <mergeCell ref="G102:G103"/>
    <mergeCell ref="F59:F60"/>
    <mergeCell ref="B97:O97"/>
    <mergeCell ref="M102:M105"/>
    <mergeCell ref="F79:F82"/>
    <mergeCell ref="B75:B78"/>
    <mergeCell ref="C75:C76"/>
    <mergeCell ref="D75:D76"/>
    <mergeCell ref="E75:E76"/>
    <mergeCell ref="F75:F76"/>
    <mergeCell ref="G75:G76"/>
    <mergeCell ref="H75:H76"/>
    <mergeCell ref="I75:I76"/>
    <mergeCell ref="F69:F70"/>
    <mergeCell ref="G69:G70"/>
    <mergeCell ref="D115:D116"/>
    <mergeCell ref="E115:E116"/>
    <mergeCell ref="F115:F116"/>
    <mergeCell ref="G115:G116"/>
    <mergeCell ref="H115:H116"/>
    <mergeCell ref="I115:I116"/>
    <mergeCell ref="J115:J116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C115:C116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I124:I127"/>
    <mergeCell ref="J124:J127"/>
    <mergeCell ref="H124:H127"/>
    <mergeCell ref="H128:H129"/>
    <mergeCell ref="I128:I129"/>
    <mergeCell ref="J128:J129"/>
    <mergeCell ref="I102:I103"/>
    <mergeCell ref="J102:J103"/>
    <mergeCell ref="H83:H84"/>
    <mergeCell ref="I83:I84"/>
    <mergeCell ref="J83:J84"/>
    <mergeCell ref="H41:H42"/>
    <mergeCell ref="I41:I42"/>
    <mergeCell ref="J41:J42"/>
    <mergeCell ref="H69:H70"/>
    <mergeCell ref="I69:I70"/>
    <mergeCell ref="J69:J70"/>
    <mergeCell ref="H106:H107"/>
    <mergeCell ref="I106:I107"/>
    <mergeCell ref="J106:J107"/>
    <mergeCell ref="H102:H103"/>
    <mergeCell ref="J75:J76"/>
  </mergeCells>
  <printOptions horizontalCentered="1"/>
  <pageMargins left="0.98425196850393704" right="0.39370078740157483" top="0.78740157480314965" bottom="0.39370078740157483" header="0" footer="0"/>
  <pageSetup paperSize="9" scale="33" fitToHeight="0" orientation="portrait" r:id="rId14"/>
  <rowBreaks count="1" manualBreakCount="1">
    <brk id="6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 апрель 2026</vt:lpstr>
      <vt:lpstr>'Показатели к МП апрель 2026'!Заголовки_для_печати</vt:lpstr>
      <vt:lpstr>'Показатели к МП апрель 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Грицюк Марина Геннадьевна</cp:lastModifiedBy>
  <cp:lastPrinted>2026-05-28T10:18:20Z</cp:lastPrinted>
  <dcterms:created xsi:type="dcterms:W3CDTF">2006-09-28T05:33:49Z</dcterms:created>
  <dcterms:modified xsi:type="dcterms:W3CDTF">2026-05-28T10:18:31Z</dcterms:modified>
</cp:coreProperties>
</file>